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  Pracownicy ZDP  w   Poznaniu\Robert\2400P_Rostworowo\7.0. Dokumentacja do przetargu\"/>
    </mc:Choice>
  </mc:AlternateContent>
  <xr:revisionPtr revIDLastSave="0" documentId="13_ncr:1_{B3298B93-B3D8-42D1-B645-6FC281778AD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Kosztory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9" i="1" l="1"/>
  <c r="Q49" i="1"/>
  <c r="P49" i="1"/>
  <c r="O49" i="1"/>
  <c r="N49" i="1"/>
  <c r="M49" i="1"/>
  <c r="S49" i="1"/>
  <c r="R48" i="1"/>
  <c r="Q48" i="1"/>
  <c r="P48" i="1"/>
  <c r="O48" i="1"/>
  <c r="N48" i="1"/>
  <c r="M48" i="1"/>
  <c r="S48" i="1"/>
  <c r="S47" i="1"/>
  <c r="R47" i="1"/>
  <c r="Q47" i="1"/>
  <c r="P47" i="1"/>
  <c r="O47" i="1"/>
  <c r="N47" i="1"/>
  <c r="M47" i="1"/>
  <c r="R46" i="1"/>
  <c r="Q46" i="1"/>
  <c r="P46" i="1"/>
  <c r="O46" i="1"/>
  <c r="N46" i="1"/>
  <c r="M46" i="1"/>
  <c r="S46" i="1"/>
  <c r="R45" i="1"/>
  <c r="Q45" i="1"/>
  <c r="P45" i="1"/>
  <c r="O45" i="1"/>
  <c r="N45" i="1"/>
  <c r="M45" i="1"/>
  <c r="S45" i="1"/>
  <c r="R44" i="1"/>
  <c r="Q44" i="1"/>
  <c r="P44" i="1"/>
  <c r="O44" i="1"/>
  <c r="N44" i="1"/>
  <c r="M44" i="1"/>
  <c r="S44" i="1"/>
  <c r="S43" i="1"/>
  <c r="R43" i="1"/>
  <c r="Q43" i="1"/>
  <c r="P43" i="1"/>
  <c r="O43" i="1"/>
  <c r="N43" i="1"/>
  <c r="M43" i="1"/>
  <c r="R42" i="1"/>
  <c r="Q42" i="1"/>
  <c r="P42" i="1"/>
  <c r="O42" i="1"/>
  <c r="N42" i="1"/>
  <c r="M42" i="1"/>
  <c r="S42" i="1"/>
  <c r="R41" i="1"/>
  <c r="Q41" i="1"/>
  <c r="P41" i="1"/>
  <c r="O41" i="1"/>
  <c r="N41" i="1"/>
  <c r="M41" i="1"/>
  <c r="S41" i="1"/>
  <c r="R40" i="1"/>
  <c r="Q40" i="1"/>
  <c r="P40" i="1"/>
  <c r="O40" i="1"/>
  <c r="N40" i="1"/>
  <c r="M40" i="1"/>
  <c r="S40" i="1"/>
  <c r="S39" i="1"/>
  <c r="R39" i="1"/>
  <c r="Q39" i="1"/>
  <c r="P39" i="1"/>
  <c r="O39" i="1"/>
  <c r="N39" i="1"/>
  <c r="M39" i="1"/>
  <c r="R38" i="1"/>
  <c r="Q38" i="1"/>
  <c r="P38" i="1"/>
  <c r="O38" i="1"/>
  <c r="N38" i="1"/>
  <c r="M38" i="1"/>
  <c r="S38" i="1"/>
  <c r="R36" i="1"/>
  <c r="Q36" i="1"/>
  <c r="P36" i="1"/>
  <c r="O36" i="1"/>
  <c r="N36" i="1"/>
  <c r="M36" i="1"/>
  <c r="S36" i="1"/>
  <c r="R35" i="1"/>
  <c r="Q35" i="1"/>
  <c r="P35" i="1"/>
  <c r="O35" i="1"/>
  <c r="N35" i="1"/>
  <c r="M35" i="1"/>
  <c r="S35" i="1"/>
  <c r="S33" i="1"/>
  <c r="R33" i="1"/>
  <c r="Q33" i="1"/>
  <c r="P33" i="1"/>
  <c r="O33" i="1"/>
  <c r="N33" i="1"/>
  <c r="M33" i="1"/>
  <c r="R31" i="1"/>
  <c r="Q31" i="1"/>
  <c r="P31" i="1"/>
  <c r="O31" i="1"/>
  <c r="N31" i="1"/>
  <c r="M31" i="1"/>
  <c r="S31" i="1"/>
  <c r="R30" i="1"/>
  <c r="Q30" i="1"/>
  <c r="P30" i="1"/>
  <c r="O30" i="1"/>
  <c r="N30" i="1"/>
  <c r="M30" i="1"/>
  <c r="S30" i="1"/>
  <c r="R29" i="1"/>
  <c r="Q29" i="1"/>
  <c r="P29" i="1"/>
  <c r="O29" i="1"/>
  <c r="N29" i="1"/>
  <c r="M29" i="1"/>
  <c r="S29" i="1"/>
  <c r="S28" i="1"/>
  <c r="R28" i="1"/>
  <c r="Q28" i="1"/>
  <c r="P28" i="1"/>
  <c r="O28" i="1"/>
  <c r="N28" i="1"/>
  <c r="M28" i="1"/>
  <c r="R26" i="1"/>
  <c r="Q26" i="1"/>
  <c r="P26" i="1"/>
  <c r="O26" i="1"/>
  <c r="N26" i="1"/>
  <c r="M26" i="1"/>
  <c r="S26" i="1"/>
  <c r="R25" i="1"/>
  <c r="Q25" i="1"/>
  <c r="P25" i="1"/>
  <c r="O25" i="1"/>
  <c r="N25" i="1"/>
  <c r="M25" i="1"/>
  <c r="S25" i="1"/>
  <c r="R24" i="1"/>
  <c r="Q24" i="1"/>
  <c r="P24" i="1"/>
  <c r="O24" i="1"/>
  <c r="N24" i="1"/>
  <c r="M24" i="1"/>
  <c r="S24" i="1"/>
  <c r="S23" i="1"/>
  <c r="R23" i="1"/>
  <c r="Q23" i="1"/>
  <c r="P23" i="1"/>
  <c r="O23" i="1"/>
  <c r="N23" i="1"/>
  <c r="M23" i="1"/>
  <c r="R22" i="1"/>
  <c r="Q22" i="1"/>
  <c r="P22" i="1"/>
  <c r="O22" i="1"/>
  <c r="N22" i="1"/>
  <c r="M22" i="1"/>
  <c r="S22" i="1"/>
  <c r="R21" i="1"/>
  <c r="Q21" i="1"/>
  <c r="P21" i="1"/>
  <c r="O21" i="1"/>
  <c r="N21" i="1"/>
  <c r="M21" i="1"/>
  <c r="S21" i="1"/>
  <c r="R19" i="1"/>
  <c r="Q19" i="1"/>
  <c r="P19" i="1"/>
  <c r="O19" i="1"/>
  <c r="N19" i="1"/>
  <c r="M19" i="1"/>
  <c r="S19" i="1"/>
  <c r="S18" i="1"/>
  <c r="R18" i="1"/>
  <c r="Q18" i="1"/>
  <c r="P18" i="1"/>
  <c r="O18" i="1"/>
  <c r="N18" i="1"/>
  <c r="M18" i="1"/>
  <c r="R17" i="1"/>
  <c r="Q17" i="1"/>
  <c r="P17" i="1"/>
  <c r="O17" i="1"/>
  <c r="N17" i="1"/>
  <c r="M17" i="1"/>
  <c r="S17" i="1"/>
  <c r="S16" i="1"/>
  <c r="R16" i="1"/>
  <c r="Q16" i="1"/>
  <c r="P16" i="1"/>
  <c r="O16" i="1"/>
  <c r="N16" i="1"/>
  <c r="M16" i="1"/>
  <c r="R15" i="1"/>
  <c r="Q15" i="1"/>
  <c r="P15" i="1"/>
  <c r="O15" i="1"/>
  <c r="N15" i="1"/>
  <c r="M15" i="1"/>
  <c r="S15" i="1"/>
  <c r="S14" i="1"/>
  <c r="R14" i="1"/>
  <c r="Q14" i="1"/>
  <c r="P14" i="1"/>
  <c r="O14" i="1"/>
  <c r="N14" i="1"/>
  <c r="M14" i="1"/>
  <c r="R13" i="1"/>
  <c r="Q13" i="1"/>
  <c r="P13" i="1"/>
  <c r="O13" i="1"/>
  <c r="N13" i="1"/>
  <c r="M13" i="1"/>
  <c r="S13" i="1"/>
  <c r="S12" i="1"/>
  <c r="R12" i="1"/>
  <c r="Q12" i="1"/>
  <c r="P12" i="1"/>
  <c r="O12" i="1"/>
  <c r="N12" i="1"/>
  <c r="M12" i="1"/>
  <c r="R11" i="1"/>
  <c r="Q11" i="1"/>
  <c r="P11" i="1"/>
  <c r="O11" i="1"/>
  <c r="N11" i="1"/>
  <c r="M11" i="1"/>
  <c r="S11" i="1"/>
  <c r="S10" i="1"/>
  <c r="R10" i="1"/>
  <c r="Q10" i="1"/>
  <c r="P10" i="1"/>
  <c r="O10" i="1"/>
  <c r="N10" i="1"/>
  <c r="M10" i="1"/>
  <c r="R9" i="1"/>
  <c r="Q9" i="1"/>
  <c r="P9" i="1"/>
  <c r="O9" i="1"/>
  <c r="N9" i="1"/>
  <c r="M9" i="1"/>
  <c r="S9" i="1"/>
  <c r="S8" i="1"/>
  <c r="R8" i="1"/>
  <c r="Q8" i="1"/>
  <c r="P8" i="1"/>
  <c r="O8" i="1"/>
  <c r="N8" i="1"/>
  <c r="M8" i="1"/>
  <c r="N50" i="1" l="1"/>
  <c r="Q50" i="1"/>
  <c r="O50" i="1"/>
  <c r="P50" i="1"/>
  <c r="P52" i="1" s="1"/>
  <c r="R50" i="1"/>
  <c r="M50" i="1"/>
  <c r="S50" i="1"/>
  <c r="M52" i="1" l="1"/>
  <c r="N52" i="1"/>
  <c r="R52" i="1"/>
  <c r="Q52" i="1"/>
  <c r="O52" i="1"/>
  <c r="S52" i="1"/>
</calcChain>
</file>

<file path=xl/sharedStrings.xml><?xml version="1.0" encoding="utf-8"?>
<sst xmlns="http://schemas.openxmlformats.org/spreadsheetml/2006/main" count="150" uniqueCount="104">
  <si>
    <t>bud:</t>
  </si>
  <si>
    <t>Przebudowa drogi powiatowej nr 2425P Żydowo - Rokietnica w m. Rostworowo</t>
  </si>
  <si>
    <t>ob:</t>
  </si>
  <si>
    <t>Droga powiatowa Żydowo - Rokietnicca w m. Rostworowo</t>
  </si>
  <si>
    <t>rob:</t>
  </si>
  <si>
    <t>Drogowe - DP 2425P Żydowo-Rokietnica  w m. Rostworowo  km 0+000,00 do km 0+980,00</t>
  </si>
  <si>
    <t>Poz</t>
  </si>
  <si>
    <t>Symbol</t>
  </si>
  <si>
    <t>Nazwa</t>
  </si>
  <si>
    <t>Jedn</t>
  </si>
  <si>
    <t>Ilość</t>
  </si>
  <si>
    <t>R j.</t>
  </si>
  <si>
    <t>M j.</t>
  </si>
  <si>
    <t>T j.</t>
  </si>
  <si>
    <t>S j.</t>
  </si>
  <si>
    <t>K j.</t>
  </si>
  <si>
    <t>Z j.</t>
  </si>
  <si>
    <t>Cena j.</t>
  </si>
  <si>
    <t>R</t>
  </si>
  <si>
    <t>M</t>
  </si>
  <si>
    <t>T</t>
  </si>
  <si>
    <t>S</t>
  </si>
  <si>
    <t>K</t>
  </si>
  <si>
    <t>Z</t>
  </si>
  <si>
    <t>Wartość (bez zaokr)</t>
  </si>
  <si>
    <t>Wartość</t>
  </si>
  <si>
    <t>Cena j.
(sykal)</t>
  </si>
  <si>
    <t>Wartość
(sykal)</t>
  </si>
  <si>
    <t>DZIAŁ  A1</t>
  </si>
  <si>
    <t>D-01.01.01a</t>
  </si>
  <si>
    <t>Roboty pomiarowe - trasa dróg w terenie równinnym wytyczenie robocze , pomiary bieżące oraz inwentaryzacja geodezyjna powykonawcza</t>
  </si>
  <si>
    <t>km</t>
  </si>
  <si>
    <t>D-01.02.04</t>
  </si>
  <si>
    <t>Zdjęcie znaku drogowego ze słupkami  i ponowne jego zamontowanie po zakończeniu robót znak D-42 i znak D-43</t>
  </si>
  <si>
    <t>szt</t>
  </si>
  <si>
    <t>D-01.02.01</t>
  </si>
  <si>
    <t>Mechaniczne frezowanie pni po ściętych drzewach fi 100 cm poniżej terenu 20cm</t>
  </si>
  <si>
    <t>Mechaniczne rudowanie reszek pni i korzeni  w poboczu prawostronnym  z ich wywozem poza teren robót  i utylizacją</t>
  </si>
  <si>
    <t>D-05.03.11</t>
  </si>
  <si>
    <t>Frezowanie nawierzchni asfaltowej grub 6 cm z odwiezieniem wraz z utylizacją i opłata za utylizację</t>
  </si>
  <si>
    <t>m2</t>
  </si>
  <si>
    <t>Rozebranie barier stalowych pojedyńczych N2W2B wraz z ich oczyszczeniem celem ponownego wbudowania</t>
  </si>
  <si>
    <t>Rozebranie słupków barier stalowych w rozstawie co 1,33m typu Sigma100 L-1900 wraz z ich oczyszczeniem celem ponownego wbudowania</t>
  </si>
  <si>
    <t>D-06.03.01</t>
  </si>
  <si>
    <t>Mechaniczne ścinanie pobocza grub 10 cm z wywozem poza teren robót do zagospodarowania Wykonawcy</t>
  </si>
  <si>
    <t>Przycinanie gałęzi rosnących w skrajni drogowej wraz z  ich utylizacją</t>
  </si>
  <si>
    <t>Mechaniczne karczowanie krzaków średniej gęstości rosnących w rowie drogowym lub na poboczu  wraz z ich utylizacją</t>
  </si>
  <si>
    <t>D-02.01.01</t>
  </si>
  <si>
    <t>Roboty ziemne koparką przedsiębierną 0,60 m3 w gruncie kat 1-2 z transportem wywrotkami 10 Mg ns odległość zadeklarowana przez Wykonawę robót wraz z opłata za utylizację ziemi</t>
  </si>
  <si>
    <t>m3</t>
  </si>
  <si>
    <t>Wykonanie ręczne przekopów próbnych głęb do 1,5 m  w gruncie kat 1-2 celem odszukania urządzen podziemnych  wraz z ich zasypaniem</t>
  </si>
  <si>
    <t>DZIAŁ  A2</t>
  </si>
  <si>
    <t>D-04.01.01</t>
  </si>
  <si>
    <t>Mechan profilowanie i zagęszczenie podłoża kat 1/4</t>
  </si>
  <si>
    <t>D-04.05.01</t>
  </si>
  <si>
    <t>Podbudowa betonowa C3/4  z betoniarni grub 15 cm z pielęgnacją piaskiem i wodą</t>
  </si>
  <si>
    <t>D-04.04.02</t>
  </si>
  <si>
    <t>Warstwa  podbudowy z KLSM  0/63mm grub 20 cm  kruszywo WA24-2 F2, LA&lt;=30</t>
  </si>
  <si>
    <t>D-04.03.01</t>
  </si>
  <si>
    <t>Skropienie poszerzonej podbudowy emulsją  asfaltową w ilośći 0,7kg/m2</t>
  </si>
  <si>
    <t>D-04.07.01a</t>
  </si>
  <si>
    <t>Podbudowa z mieszanki asfaltowej grub 6 cm AC22P</t>
  </si>
  <si>
    <t>D-05.03.26a</t>
  </si>
  <si>
    <t>Ułożenie bitumicznej siatki antyspękaniowej o wytrzymałości na rozciąganie w obu kierunkach &gt;=100kN/m na łączeniach nawierzchni -poszerzenia  umocowanej emulsja asfaltową</t>
  </si>
  <si>
    <t>DZIAŁ  A3</t>
  </si>
  <si>
    <t>Skropienie poszerzonej podbudowy i starej nawierzchni emulsją  asfaltową w ilośći 0,7kg/m2</t>
  </si>
  <si>
    <t>D-05.03.05b</t>
  </si>
  <si>
    <t>Ułożenie warstwy wiążąco- wyrownawczej podbudowy mieszanką asfaltową AC11W - średnio 125kg/m2</t>
  </si>
  <si>
    <t>Mg</t>
  </si>
  <si>
    <t>Skropienie warstwy wiążąco-wyrównawczej bitumicznej emulsją  asfaltową w ilośći 0,5kg/m2</t>
  </si>
  <si>
    <t>D-05.03.05a</t>
  </si>
  <si>
    <t>Nawierzchnia asfaltowa warstwa ścieralna AC11S grub 4 cm pod ruch KR 3</t>
  </si>
  <si>
    <t>DZIAŁ  A4</t>
  </si>
  <si>
    <t>D-05.02.01</t>
  </si>
  <si>
    <t>Nawierzchnia zjazdów z KŁSM 0/31,5mm grub 10 cm wraz z jej zamiałowaniem i zagęszczenim -kruszywo o parametrach WA24-2, F2 ,LA&lt;=30</t>
  </si>
  <si>
    <t>DZIAŁ  A5</t>
  </si>
  <si>
    <t>D-06.04.01</t>
  </si>
  <si>
    <t>Wykopy płytkich rowów  do 1,5 m3 objętości na 1 m/b rowu koparkami podsiębiernymi 0,25 m3 w gruncie kat 1-2  z odwozem nadmiaru gruntu do zagospodarowania Wykonawcy</t>
  </si>
  <si>
    <t>Wykopy ręcznie płytkich rowów  po koparkach grub do 10 cm w gruncie kat 1-2</t>
  </si>
  <si>
    <t>DZIAŁ  A6</t>
  </si>
  <si>
    <t>D-06.03.01a</t>
  </si>
  <si>
    <t>Formowanie pobocza ze skarpą  nasypu ręcznie - grunt kwalifikowany</t>
  </si>
  <si>
    <t>Zagęszczanie pobocza ziemnego zagęszczarkami</t>
  </si>
  <si>
    <t>D-09.01.01</t>
  </si>
  <si>
    <t>Humusowanie i obsianie skarp przy grub humusu 5 cm</t>
  </si>
  <si>
    <t>Nawierzchnia pobocza z KŁSM 0/31,5mm grub 10 cm wraz z  zamiałowaniem  oraz jego zgęszczeniem WA24-2,F2 LA&lt;=30</t>
  </si>
  <si>
    <t>D-07.02.01a</t>
  </si>
  <si>
    <t>Słupek do znaku drogowego z rur stalowych ocynkowanych fi 70 z zamknięciem góry słupka kapturkiem z PCV- zgodnie z zatwierdzonym projektem organizacji ruchu</t>
  </si>
  <si>
    <t>Przymocowanie znaku drogowego o powierzchni pow 0,3 m2 z folia odblaskową typu 2 pryzmatyczną- zgodnie z zatwierdzonym projektem organizacji ruchu</t>
  </si>
  <si>
    <t>D-07.01.01a</t>
  </si>
  <si>
    <t>Malowanie grubowarstwowe chemoutwardzalne linii osiowych przerywanych- zgodnie z zatwierdzonym projektem organizacji ruchu</t>
  </si>
  <si>
    <t>Malowanie grubowarstwowe chemoutwardzalne  linii ciągłych segregacyjnych mechanicznie - "pola martwe"</t>
  </si>
  <si>
    <t>D-07.05.01</t>
  </si>
  <si>
    <t>Montaż barier ochronnych stalowych N2W2B z demontażu w rozstawie słupków typu sigma 100 L=1900 co 1,33m przyjąć 15% nowych elementów ( słupki ,deski) śruby nowe 100%</t>
  </si>
  <si>
    <t>Montaż nowych barier ochronnych stalowych N2W2B ze słupkami w rozstawie słupków typu sigma 100 L=1900 co 1,33m - uzupełnienie barier po sciętych drzewach</t>
  </si>
  <si>
    <t>Montaż w licu bariery energochłonnej elementu odblaskowego co 4,0 ( z lewej strony kolor bialy  z prawej strony kolor czerwony )</t>
  </si>
  <si>
    <t>Osadzanie na klej  punktowych elementów odblaskowych koloru czerwonego na linii prowadzącej P-7b martwego pola PEO aluminiowe</t>
  </si>
  <si>
    <t>Razem netto:</t>
  </si>
  <si>
    <t>Razem brutto :</t>
  </si>
  <si>
    <t xml:space="preserve"> KOSZTORYS OFERTOWY</t>
  </si>
  <si>
    <t>CPV: 45233220-7 Roboty w zakresie nawierzchni dróg</t>
  </si>
  <si>
    <t>ha</t>
  </si>
  <si>
    <t>m</t>
  </si>
  <si>
    <t>VAT 23%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</si>
</sst>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."/>
    <numFmt numFmtId="165" formatCode="0.000"/>
  </numFmts>
  <fonts count="16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Calibri"/>
      <family val="2"/>
    </font>
    <font>
      <i/>
      <sz val="8"/>
      <color rgb="FF000000" tint="0.59999389629810485"/>
      <name val="Calibri"/>
      <family val="2"/>
    </font>
    <font>
      <i/>
      <sz val="8"/>
      <color rgb="FF000000" tint="0.29999694814905242"/>
      <name val="Calibri"/>
      <family val="2"/>
    </font>
    <font>
      <i/>
      <sz val="8"/>
      <color rgb="FF000000" tint="0.499984740745262"/>
      <name val="Calibri"/>
      <family val="2"/>
    </font>
    <font>
      <sz val="8"/>
      <color rgb="FF000000"/>
      <name val="Calibri"/>
      <family val="2"/>
    </font>
    <font>
      <sz val="9"/>
      <color rgb="FF000000" tint="0.59999389629810485"/>
      <name val="Calibri"/>
      <family val="2"/>
    </font>
    <font>
      <sz val="9"/>
      <color rgb="FF000000" tint="0.29999694814905242"/>
      <name val="Calibri"/>
      <family val="2"/>
    </font>
    <font>
      <sz val="9"/>
      <color rgb="FF000000" tint="0.499984740745262"/>
      <name val="Calibri"/>
      <family val="2"/>
    </font>
    <font>
      <b/>
      <sz val="10"/>
      <color rgb="FF000000" tint="0.59999389629810485"/>
      <name val="Calibri"/>
      <family val="2"/>
    </font>
    <font>
      <b/>
      <sz val="10"/>
      <color rgb="FF000000" tint="0.29999694814905242"/>
      <name val="Calibri"/>
      <family val="2"/>
    </font>
    <font>
      <b/>
      <sz val="10"/>
      <color rgb="FF000000" tint="0.499984740745262"/>
      <name val="Calibri"/>
      <family val="2"/>
    </font>
    <font>
      <b/>
      <sz val="10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0" borderId="0" xfId="0" applyFont="1" applyAlignment="1">
      <alignment horizontal="center" vertical="top"/>
    </xf>
    <xf numFmtId="165" fontId="10" fillId="0" borderId="0" xfId="0" applyNumberFormat="1" applyFont="1" applyAlignment="1">
      <alignment vertical="top"/>
    </xf>
    <xf numFmtId="4" fontId="10" fillId="0" borderId="0" xfId="0" applyNumberFormat="1" applyFont="1" applyAlignment="1">
      <alignment vertical="top"/>
    </xf>
    <xf numFmtId="4" fontId="13" fillId="0" borderId="0" xfId="0" applyNumberFormat="1" applyFont="1" applyAlignment="1">
      <alignment vertical="top"/>
    </xf>
    <xf numFmtId="0" fontId="0" fillId="0" borderId="1" xfId="0" applyBorder="1"/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vertical="top"/>
    </xf>
    <xf numFmtId="4" fontId="0" fillId="0" borderId="1" xfId="0" applyNumberForma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0" fontId="0" fillId="0" borderId="4" xfId="0" applyBorder="1"/>
    <xf numFmtId="0" fontId="0" fillId="0" borderId="5" xfId="0" applyBorder="1"/>
    <xf numFmtId="164" fontId="0" fillId="0" borderId="6" xfId="0" applyNumberFormat="1" applyBorder="1" applyAlignment="1">
      <alignment vertical="top"/>
    </xf>
    <xf numFmtId="4" fontId="0" fillId="0" borderId="7" xfId="0" applyNumberFormat="1" applyBorder="1" applyAlignment="1">
      <alignment vertical="top"/>
    </xf>
    <xf numFmtId="164" fontId="0" fillId="0" borderId="8" xfId="0" applyNumberForma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9" xfId="0" applyBorder="1" applyAlignment="1">
      <alignment vertical="top" wrapText="1"/>
    </xf>
    <xf numFmtId="0" fontId="7" fillId="0" borderId="9" xfId="0" applyFont="1" applyBorder="1" applyAlignment="1">
      <alignment horizontal="center" vertical="top"/>
    </xf>
    <xf numFmtId="2" fontId="8" fillId="0" borderId="9" xfId="0" applyNumberFormat="1" applyFont="1" applyBorder="1" applyAlignment="1">
      <alignment vertical="top"/>
    </xf>
    <xf numFmtId="4" fontId="0" fillId="0" borderId="9" xfId="0" applyNumberFormat="1" applyBorder="1" applyAlignment="1">
      <alignment vertical="top"/>
    </xf>
    <xf numFmtId="4" fontId="9" fillId="0" borderId="9" xfId="0" applyNumberFormat="1" applyFont="1" applyBorder="1" applyAlignment="1">
      <alignment vertical="top"/>
    </xf>
    <xf numFmtId="4" fontId="0" fillId="0" borderId="10" xfId="0" applyNumberForma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2" fontId="8" fillId="0" borderId="2" xfId="0" applyNumberFormat="1" applyFont="1" applyBorder="1" applyAlignment="1">
      <alignment vertical="top"/>
    </xf>
    <xf numFmtId="4" fontId="0" fillId="0" borderId="2" xfId="0" applyNumberFormat="1" applyBorder="1" applyAlignment="1">
      <alignment vertical="top"/>
    </xf>
    <xf numFmtId="4" fontId="9" fillId="0" borderId="2" xfId="0" applyNumberFormat="1" applyFont="1" applyBorder="1" applyAlignment="1">
      <alignment vertical="top"/>
    </xf>
    <xf numFmtId="4" fontId="0" fillId="0" borderId="11" xfId="0" applyNumberFormat="1" applyBorder="1" applyAlignment="1">
      <alignment vertical="top"/>
    </xf>
    <xf numFmtId="2" fontId="11" fillId="0" borderId="4" xfId="0" applyNumberFormat="1" applyFont="1" applyBorder="1" applyAlignment="1">
      <alignment vertical="top"/>
    </xf>
    <xf numFmtId="4" fontId="12" fillId="0" borderId="4" xfId="0" applyNumberFormat="1" applyFont="1" applyBorder="1" applyAlignment="1">
      <alignment vertical="top"/>
    </xf>
    <xf numFmtId="4" fontId="2" fillId="0" borderId="5" xfId="0" applyNumberFormat="1" applyFont="1" applyBorder="1" applyAlignment="1">
      <alignment vertical="top"/>
    </xf>
    <xf numFmtId="0" fontId="0" fillId="0" borderId="7" xfId="0" applyBorder="1"/>
    <xf numFmtId="0" fontId="14" fillId="0" borderId="6" xfId="0" applyFont="1" applyBorder="1"/>
    <xf numFmtId="0" fontId="2" fillId="0" borderId="6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11" fillId="0" borderId="9" xfId="0" applyNumberFormat="1" applyFont="1" applyBorder="1" applyAlignment="1">
      <alignment vertical="top"/>
    </xf>
    <xf numFmtId="4" fontId="12" fillId="0" borderId="9" xfId="0" applyNumberFormat="1" applyFont="1" applyBorder="1" applyAlignment="1">
      <alignment vertical="top"/>
    </xf>
    <xf numFmtId="4" fontId="2" fillId="0" borderId="10" xfId="0" applyNumberFormat="1" applyFont="1" applyBorder="1" applyAlignment="1">
      <alignment vertical="top"/>
    </xf>
    <xf numFmtId="2" fontId="0" fillId="0" borderId="1" xfId="0" applyNumberFormat="1" applyBorder="1" applyAlignment="1">
      <alignment vertical="top"/>
    </xf>
    <xf numFmtId="2" fontId="0" fillId="0" borderId="9" xfId="0" applyNumberFormat="1" applyBorder="1" applyAlignment="1">
      <alignment vertical="top"/>
    </xf>
    <xf numFmtId="2" fontId="0" fillId="0" borderId="4" xfId="0" applyNumberFormat="1" applyBorder="1"/>
    <xf numFmtId="0" fontId="2" fillId="0" borderId="8" xfId="0" applyFont="1" applyBorder="1" applyAlignment="1">
      <alignment vertical="top"/>
    </xf>
    <xf numFmtId="0" fontId="0" fillId="0" borderId="9" xfId="0" applyBorder="1"/>
    <xf numFmtId="0" fontId="2" fillId="0" borderId="3" xfId="0" applyFont="1" applyBorder="1" applyAlignment="1">
      <alignment vertical="top"/>
    </xf>
    <xf numFmtId="0" fontId="0" fillId="0" borderId="4" xfId="0" applyBorder="1"/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15" fillId="0" borderId="12" xfId="0" applyFont="1" applyBorder="1" applyAlignment="1">
      <alignment horizontal="left" vertical="top"/>
    </xf>
    <xf numFmtId="0" fontId="15" fillId="0" borderId="13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2" fontId="0" fillId="0" borderId="2" xfId="0" applyNumberFormat="1" applyBorder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2"/>
  <sheetViews>
    <sheetView tabSelected="1" workbookViewId="0">
      <selection activeCell="C42" sqref="C42"/>
    </sheetView>
  </sheetViews>
  <sheetFormatPr defaultRowHeight="12" x14ac:dyDescent="0.2"/>
  <cols>
    <col min="1" max="1" width="6"/>
    <col min="2" max="2" width="15.83203125" customWidth="1"/>
    <col min="3" max="3" width="50"/>
    <col min="4" max="4" width="6.1640625" customWidth="1"/>
    <col min="5" max="5" width="9"/>
    <col min="6" max="11" width="0" hidden="1"/>
    <col min="12" max="12" width="9"/>
    <col min="13" max="19" width="0" hidden="1"/>
    <col min="20" max="20" width="13"/>
    <col min="21" max="22" width="2"/>
    <col min="23" max="24" width="0" hidden="1"/>
  </cols>
  <sheetData>
    <row r="1" spans="1:24" ht="15" x14ac:dyDescent="0.2">
      <c r="A1" s="50" t="s">
        <v>99</v>
      </c>
      <c r="B1" s="51"/>
      <c r="C1" s="51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4" ht="12.75" x14ac:dyDescent="0.2">
      <c r="A2" s="36" t="s">
        <v>100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35"/>
    </row>
    <row r="3" spans="1:24" ht="12.75" x14ac:dyDescent="0.2">
      <c r="A3" s="37" t="s">
        <v>0</v>
      </c>
      <c r="B3" s="52" t="s">
        <v>1</v>
      </c>
      <c r="C3" s="53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35"/>
    </row>
    <row r="4" spans="1:24" ht="12.75" x14ac:dyDescent="0.2">
      <c r="A4" s="37" t="s">
        <v>2</v>
      </c>
      <c r="B4" s="52" t="s">
        <v>3</v>
      </c>
      <c r="C4" s="5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35"/>
    </row>
    <row r="5" spans="1:24" ht="12.75" x14ac:dyDescent="0.2">
      <c r="A5" s="37" t="s">
        <v>4</v>
      </c>
      <c r="B5" s="52" t="s">
        <v>5</v>
      </c>
      <c r="C5" s="53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35"/>
    </row>
    <row r="6" spans="1:24" ht="12.75" thickBot="1" x14ac:dyDescent="0.25">
      <c r="A6" s="38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6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8" t="s">
        <v>24</v>
      </c>
      <c r="T6" s="39" t="s">
        <v>25</v>
      </c>
      <c r="W6" s="1" t="s">
        <v>26</v>
      </c>
      <c r="X6" s="1" t="s">
        <v>27</v>
      </c>
    </row>
    <row r="7" spans="1:24" ht="12.75" x14ac:dyDescent="0.2">
      <c r="A7" s="48" t="s">
        <v>28</v>
      </c>
      <c r="B7" s="49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24" ht="36" x14ac:dyDescent="0.2">
      <c r="A8" s="17">
        <v>1</v>
      </c>
      <c r="B8" s="9" t="s">
        <v>29</v>
      </c>
      <c r="C8" s="10" t="s">
        <v>30</v>
      </c>
      <c r="D8" s="11" t="s">
        <v>31</v>
      </c>
      <c r="E8" s="43">
        <v>0.98</v>
      </c>
      <c r="F8" s="12">
        <v>4192.3</v>
      </c>
      <c r="G8" s="12">
        <v>26.28</v>
      </c>
      <c r="H8" s="12">
        <v>0</v>
      </c>
      <c r="I8" s="12">
        <v>675</v>
      </c>
      <c r="J8" s="12">
        <v>3163.74</v>
      </c>
      <c r="K8" s="12">
        <v>1204.6600000000001</v>
      </c>
      <c r="L8" s="13"/>
      <c r="M8" s="12">
        <f>E8*F8</f>
        <v>4108.4539999999997</v>
      </c>
      <c r="N8" s="12">
        <f>E8*G8</f>
        <v>25.7544</v>
      </c>
      <c r="O8" s="12">
        <f>E8*H8</f>
        <v>0</v>
      </c>
      <c r="P8" s="12">
        <f>E8*I8</f>
        <v>661.5</v>
      </c>
      <c r="Q8" s="12">
        <f>E8*J8</f>
        <v>3100.4651999999996</v>
      </c>
      <c r="R8" s="12">
        <f>E8*K8</f>
        <v>1180.5668000000001</v>
      </c>
      <c r="S8" s="14">
        <f>E8*L8</f>
        <v>0</v>
      </c>
      <c r="T8" s="18"/>
      <c r="W8" s="2">
        <v>9261.98</v>
      </c>
      <c r="X8" s="3">
        <v>9076.74</v>
      </c>
    </row>
    <row r="9" spans="1:24" ht="36" x14ac:dyDescent="0.2">
      <c r="A9" s="17">
        <v>2</v>
      </c>
      <c r="B9" s="9" t="s">
        <v>32</v>
      </c>
      <c r="C9" s="10" t="s">
        <v>33</v>
      </c>
      <c r="D9" s="11" t="s">
        <v>34</v>
      </c>
      <c r="E9" s="43">
        <v>2</v>
      </c>
      <c r="F9" s="12">
        <v>28.97</v>
      </c>
      <c r="G9" s="12">
        <v>0</v>
      </c>
      <c r="H9" s="12">
        <v>0</v>
      </c>
      <c r="I9" s="12">
        <v>0</v>
      </c>
      <c r="J9" s="12">
        <v>18.829999999999998</v>
      </c>
      <c r="K9" s="12">
        <v>7.17</v>
      </c>
      <c r="L9" s="13"/>
      <c r="M9" s="12">
        <f>E9*F9</f>
        <v>57.94</v>
      </c>
      <c r="N9" s="12">
        <f>E9*G9</f>
        <v>0</v>
      </c>
      <c r="O9" s="12">
        <f>E9*H9</f>
        <v>0</v>
      </c>
      <c r="P9" s="12">
        <f>E9*I9</f>
        <v>0</v>
      </c>
      <c r="Q9" s="12">
        <f>E9*J9</f>
        <v>37.659999999999997</v>
      </c>
      <c r="R9" s="12">
        <f>E9*K9</f>
        <v>14.34</v>
      </c>
      <c r="S9" s="14">
        <f>E9*L9</f>
        <v>0</v>
      </c>
      <c r="T9" s="18"/>
      <c r="W9" s="2">
        <v>54.97</v>
      </c>
      <c r="X9" s="3">
        <v>109.94</v>
      </c>
    </row>
    <row r="10" spans="1:24" ht="24" x14ac:dyDescent="0.2">
      <c r="A10" s="17">
        <v>3</v>
      </c>
      <c r="B10" s="9" t="s">
        <v>35</v>
      </c>
      <c r="C10" s="10" t="s">
        <v>36</v>
      </c>
      <c r="D10" s="11" t="s">
        <v>34</v>
      </c>
      <c r="E10" s="43">
        <v>6</v>
      </c>
      <c r="F10" s="12">
        <v>72.739999999999995</v>
      </c>
      <c r="G10" s="12">
        <v>0</v>
      </c>
      <c r="H10" s="12">
        <v>0</v>
      </c>
      <c r="I10" s="12">
        <v>328.8</v>
      </c>
      <c r="J10" s="12">
        <v>261</v>
      </c>
      <c r="K10" s="12">
        <v>99.38</v>
      </c>
      <c r="L10" s="13"/>
      <c r="M10" s="12">
        <f>E10*F10</f>
        <v>436.43999999999994</v>
      </c>
      <c r="N10" s="12">
        <f>E10*G10</f>
        <v>0</v>
      </c>
      <c r="O10" s="12">
        <f>E10*H10</f>
        <v>0</v>
      </c>
      <c r="P10" s="12">
        <f>E10*I10</f>
        <v>1972.8000000000002</v>
      </c>
      <c r="Q10" s="12">
        <f>E10*J10</f>
        <v>1566</v>
      </c>
      <c r="R10" s="12">
        <f>E10*K10</f>
        <v>596.28</v>
      </c>
      <c r="S10" s="14">
        <f>E10*L10</f>
        <v>0</v>
      </c>
      <c r="T10" s="18"/>
      <c r="W10" s="2">
        <v>761.92</v>
      </c>
      <c r="X10" s="3">
        <v>4571.5200000000004</v>
      </c>
    </row>
    <row r="11" spans="1:24" ht="36" x14ac:dyDescent="0.2">
      <c r="A11" s="17">
        <v>4</v>
      </c>
      <c r="B11" s="9" t="s">
        <v>35</v>
      </c>
      <c r="C11" s="10" t="s">
        <v>37</v>
      </c>
      <c r="D11" s="11" t="s">
        <v>34</v>
      </c>
      <c r="E11" s="43">
        <v>30</v>
      </c>
      <c r="F11" s="12">
        <v>20.88</v>
      </c>
      <c r="G11" s="12">
        <v>0</v>
      </c>
      <c r="H11" s="12">
        <v>0</v>
      </c>
      <c r="I11" s="12">
        <v>23.7</v>
      </c>
      <c r="J11" s="12">
        <v>28.98</v>
      </c>
      <c r="K11" s="12">
        <v>11.03</v>
      </c>
      <c r="L11" s="13"/>
      <c r="M11" s="12">
        <f>E11*F11</f>
        <v>626.4</v>
      </c>
      <c r="N11" s="12">
        <f>E11*G11</f>
        <v>0</v>
      </c>
      <c r="O11" s="12">
        <f>E11*H11</f>
        <v>0</v>
      </c>
      <c r="P11" s="12">
        <f>E11*I11</f>
        <v>711</v>
      </c>
      <c r="Q11" s="12">
        <f>E11*J11</f>
        <v>869.4</v>
      </c>
      <c r="R11" s="12">
        <f>E11*K11</f>
        <v>330.9</v>
      </c>
      <c r="S11" s="14">
        <f>E11*L11</f>
        <v>0</v>
      </c>
      <c r="T11" s="18"/>
      <c r="W11" s="2">
        <v>84.59</v>
      </c>
      <c r="X11" s="3">
        <v>2537.6999999999998</v>
      </c>
    </row>
    <row r="12" spans="1:24" ht="24" x14ac:dyDescent="0.2">
      <c r="A12" s="17">
        <v>5</v>
      </c>
      <c r="B12" s="9" t="s">
        <v>38</v>
      </c>
      <c r="C12" s="10" t="s">
        <v>39</v>
      </c>
      <c r="D12" s="11" t="s">
        <v>40</v>
      </c>
      <c r="E12" s="43">
        <v>913</v>
      </c>
      <c r="F12" s="12">
        <v>15.01</v>
      </c>
      <c r="G12" s="12">
        <v>1.91</v>
      </c>
      <c r="H12" s="12">
        <v>0</v>
      </c>
      <c r="I12" s="12">
        <v>23.3</v>
      </c>
      <c r="J12" s="12">
        <v>24.9</v>
      </c>
      <c r="K12" s="12">
        <v>9.48</v>
      </c>
      <c r="L12" s="13"/>
      <c r="M12" s="12">
        <f>E12*F12</f>
        <v>13704.13</v>
      </c>
      <c r="N12" s="12">
        <f>E12*G12</f>
        <v>1743.83</v>
      </c>
      <c r="O12" s="12">
        <f>E12*H12</f>
        <v>0</v>
      </c>
      <c r="P12" s="12">
        <f>E12*I12</f>
        <v>21272.9</v>
      </c>
      <c r="Q12" s="12">
        <f>E12*J12</f>
        <v>22733.699999999997</v>
      </c>
      <c r="R12" s="12">
        <f>E12*K12</f>
        <v>8655.24</v>
      </c>
      <c r="S12" s="14">
        <f>E12*L12</f>
        <v>0</v>
      </c>
      <c r="T12" s="18"/>
      <c r="W12" s="2">
        <v>74.599999999999994</v>
      </c>
      <c r="X12" s="3">
        <v>68109.8</v>
      </c>
    </row>
    <row r="13" spans="1:24" ht="36" x14ac:dyDescent="0.2">
      <c r="A13" s="17">
        <v>6</v>
      </c>
      <c r="B13" s="9" t="s">
        <v>32</v>
      </c>
      <c r="C13" s="10" t="s">
        <v>41</v>
      </c>
      <c r="D13" s="11" t="s">
        <v>102</v>
      </c>
      <c r="E13" s="43">
        <v>690</v>
      </c>
      <c r="F13" s="12">
        <v>75.040000000000006</v>
      </c>
      <c r="G13" s="12">
        <v>0</v>
      </c>
      <c r="H13" s="12">
        <v>0</v>
      </c>
      <c r="I13" s="12">
        <v>0</v>
      </c>
      <c r="J13" s="12">
        <v>48.78</v>
      </c>
      <c r="K13" s="12">
        <v>18.57</v>
      </c>
      <c r="L13" s="13"/>
      <c r="M13" s="12">
        <f>E13*F13</f>
        <v>51777.600000000006</v>
      </c>
      <c r="N13" s="12">
        <f>E13*G13</f>
        <v>0</v>
      </c>
      <c r="O13" s="12">
        <f>E13*H13</f>
        <v>0</v>
      </c>
      <c r="P13" s="12">
        <f>E13*I13</f>
        <v>0</v>
      </c>
      <c r="Q13" s="12">
        <f>E13*J13</f>
        <v>33658.200000000004</v>
      </c>
      <c r="R13" s="12">
        <f>E13*K13</f>
        <v>12813.300000000001</v>
      </c>
      <c r="S13" s="14">
        <f>E13*L13</f>
        <v>0</v>
      </c>
      <c r="T13" s="18"/>
      <c r="W13" s="2">
        <v>142.38999999999999</v>
      </c>
      <c r="X13" s="3">
        <v>98249.1</v>
      </c>
    </row>
    <row r="14" spans="1:24" ht="36" x14ac:dyDescent="0.2">
      <c r="A14" s="17">
        <v>7</v>
      </c>
      <c r="B14" s="9" t="s">
        <v>32</v>
      </c>
      <c r="C14" s="10" t="s">
        <v>42</v>
      </c>
      <c r="D14" s="11" t="s">
        <v>34</v>
      </c>
      <c r="E14" s="43">
        <v>534</v>
      </c>
      <c r="F14" s="12">
        <v>12.38</v>
      </c>
      <c r="G14" s="12">
        <v>0</v>
      </c>
      <c r="H14" s="12">
        <v>0</v>
      </c>
      <c r="I14" s="12">
        <v>0</v>
      </c>
      <c r="J14" s="12">
        <v>8.0500000000000007</v>
      </c>
      <c r="K14" s="12">
        <v>3.06</v>
      </c>
      <c r="L14" s="13"/>
      <c r="M14" s="12">
        <f>E14*F14</f>
        <v>6610.92</v>
      </c>
      <c r="N14" s="12">
        <f>E14*G14</f>
        <v>0</v>
      </c>
      <c r="O14" s="12">
        <f>E14*H14</f>
        <v>0</v>
      </c>
      <c r="P14" s="12">
        <f>E14*I14</f>
        <v>0</v>
      </c>
      <c r="Q14" s="12">
        <f>E14*J14</f>
        <v>4298.7000000000007</v>
      </c>
      <c r="R14" s="12">
        <f>E14*K14</f>
        <v>1634.04</v>
      </c>
      <c r="S14" s="14">
        <f>E14*L14</f>
        <v>0</v>
      </c>
      <c r="T14" s="18"/>
      <c r="W14" s="2">
        <v>23.49</v>
      </c>
      <c r="X14" s="3">
        <v>12543.66</v>
      </c>
    </row>
    <row r="15" spans="1:24" ht="36" x14ac:dyDescent="0.2">
      <c r="A15" s="17">
        <v>8</v>
      </c>
      <c r="B15" s="9" t="s">
        <v>43</v>
      </c>
      <c r="C15" s="10" t="s">
        <v>44</v>
      </c>
      <c r="D15" s="11" t="s">
        <v>40</v>
      </c>
      <c r="E15" s="43">
        <v>1960</v>
      </c>
      <c r="F15" s="12">
        <v>0.77</v>
      </c>
      <c r="G15" s="12">
        <v>0</v>
      </c>
      <c r="H15" s="12">
        <v>0</v>
      </c>
      <c r="I15" s="12">
        <v>3.61</v>
      </c>
      <c r="J15" s="12">
        <v>2.85</v>
      </c>
      <c r="K15" s="12">
        <v>1.08</v>
      </c>
      <c r="L15" s="13"/>
      <c r="M15" s="12">
        <f>E15*F15</f>
        <v>1509.2</v>
      </c>
      <c r="N15" s="12">
        <f>E15*G15</f>
        <v>0</v>
      </c>
      <c r="O15" s="12">
        <f>E15*H15</f>
        <v>0</v>
      </c>
      <c r="P15" s="12">
        <f>E15*I15</f>
        <v>7075.5999999999995</v>
      </c>
      <c r="Q15" s="12">
        <f>E15*J15</f>
        <v>5586</v>
      </c>
      <c r="R15" s="12">
        <f>E15*K15</f>
        <v>2116.8000000000002</v>
      </c>
      <c r="S15" s="14">
        <f>E15*L15</f>
        <v>0</v>
      </c>
      <c r="T15" s="18"/>
      <c r="W15" s="2">
        <v>8.31</v>
      </c>
      <c r="X15" s="3">
        <v>16287.6</v>
      </c>
    </row>
    <row r="16" spans="1:24" ht="24" x14ac:dyDescent="0.2">
      <c r="A16" s="17">
        <v>9</v>
      </c>
      <c r="B16" s="9" t="s">
        <v>35</v>
      </c>
      <c r="C16" s="10" t="s">
        <v>45</v>
      </c>
      <c r="D16" s="11" t="s">
        <v>34</v>
      </c>
      <c r="E16" s="43">
        <v>250</v>
      </c>
      <c r="F16" s="12">
        <v>38.479999999999997</v>
      </c>
      <c r="G16" s="12">
        <v>0</v>
      </c>
      <c r="H16" s="12">
        <v>0</v>
      </c>
      <c r="I16" s="12">
        <v>0</v>
      </c>
      <c r="J16" s="12">
        <v>25.01</v>
      </c>
      <c r="K16" s="12">
        <v>9.52</v>
      </c>
      <c r="L16" s="13"/>
      <c r="M16" s="12">
        <f>E16*F16</f>
        <v>9620</v>
      </c>
      <c r="N16" s="12">
        <f>E16*G16</f>
        <v>0</v>
      </c>
      <c r="O16" s="12">
        <f>E16*H16</f>
        <v>0</v>
      </c>
      <c r="P16" s="12">
        <f>E16*I16</f>
        <v>0</v>
      </c>
      <c r="Q16" s="12">
        <f>E16*J16</f>
        <v>6252.5</v>
      </c>
      <c r="R16" s="12">
        <f>E16*K16</f>
        <v>2380</v>
      </c>
      <c r="S16" s="14">
        <f>E16*L16</f>
        <v>0</v>
      </c>
      <c r="T16" s="18"/>
      <c r="W16" s="2">
        <v>73.010000000000005</v>
      </c>
      <c r="X16" s="3">
        <v>18252.5</v>
      </c>
    </row>
    <row r="17" spans="1:24" ht="36" x14ac:dyDescent="0.2">
      <c r="A17" s="17">
        <v>10</v>
      </c>
      <c r="B17" s="9" t="s">
        <v>35</v>
      </c>
      <c r="C17" s="10" t="s">
        <v>46</v>
      </c>
      <c r="D17" s="11" t="s">
        <v>101</v>
      </c>
      <c r="E17" s="43">
        <v>0.02</v>
      </c>
      <c r="F17" s="12">
        <v>3375.62</v>
      </c>
      <c r="G17" s="12">
        <v>0</v>
      </c>
      <c r="H17" s="12">
        <v>0</v>
      </c>
      <c r="I17" s="12">
        <v>6600</v>
      </c>
      <c r="J17" s="12">
        <v>6484.15</v>
      </c>
      <c r="K17" s="12">
        <v>2468.9699999999998</v>
      </c>
      <c r="L17" s="13"/>
      <c r="M17" s="12">
        <f>E17*F17</f>
        <v>67.5124</v>
      </c>
      <c r="N17" s="12">
        <f>E17*G17</f>
        <v>0</v>
      </c>
      <c r="O17" s="12">
        <f>E17*H17</f>
        <v>0</v>
      </c>
      <c r="P17" s="12">
        <f>E17*I17</f>
        <v>132</v>
      </c>
      <c r="Q17" s="12">
        <f>E17*J17</f>
        <v>129.68299999999999</v>
      </c>
      <c r="R17" s="12">
        <f>E17*K17</f>
        <v>49.379399999999997</v>
      </c>
      <c r="S17" s="14">
        <f>E17*L17</f>
        <v>0</v>
      </c>
      <c r="T17" s="18"/>
      <c r="W17" s="2">
        <v>18928.740000000002</v>
      </c>
      <c r="X17" s="3">
        <v>378.57</v>
      </c>
    </row>
    <row r="18" spans="1:24" ht="48" x14ac:dyDescent="0.2">
      <c r="A18" s="17">
        <v>11</v>
      </c>
      <c r="B18" s="9" t="s">
        <v>47</v>
      </c>
      <c r="C18" s="10" t="s">
        <v>48</v>
      </c>
      <c r="D18" s="11" t="s">
        <v>49</v>
      </c>
      <c r="E18" s="43">
        <v>646.79999999999995</v>
      </c>
      <c r="F18" s="12">
        <v>4.17</v>
      </c>
      <c r="G18" s="12">
        <v>0</v>
      </c>
      <c r="H18" s="12">
        <v>0</v>
      </c>
      <c r="I18" s="12">
        <v>15.42</v>
      </c>
      <c r="J18" s="12">
        <v>12.73</v>
      </c>
      <c r="K18" s="12">
        <v>4.8499999999999996</v>
      </c>
      <c r="L18" s="13"/>
      <c r="M18" s="12">
        <f>E18*F18</f>
        <v>2697.1559999999999</v>
      </c>
      <c r="N18" s="12">
        <f>E18*G18</f>
        <v>0</v>
      </c>
      <c r="O18" s="12">
        <f>E18*H18</f>
        <v>0</v>
      </c>
      <c r="P18" s="12">
        <f>E18*I18</f>
        <v>9973.655999999999</v>
      </c>
      <c r="Q18" s="12">
        <f>E18*J18</f>
        <v>8233.7639999999992</v>
      </c>
      <c r="R18" s="12">
        <f>E18*K18</f>
        <v>3136.9799999999996</v>
      </c>
      <c r="S18" s="14">
        <f>E18*L18</f>
        <v>0</v>
      </c>
      <c r="T18" s="18"/>
      <c r="W18" s="2">
        <v>37.17</v>
      </c>
      <c r="X18" s="3">
        <v>24041.56</v>
      </c>
    </row>
    <row r="19" spans="1:24" ht="36.75" thickBot="1" x14ac:dyDescent="0.25">
      <c r="A19" s="19">
        <v>12</v>
      </c>
      <c r="B19" s="20" t="s">
        <v>47</v>
      </c>
      <c r="C19" s="21" t="s">
        <v>50</v>
      </c>
      <c r="D19" s="22" t="s">
        <v>49</v>
      </c>
      <c r="E19" s="44">
        <v>12</v>
      </c>
      <c r="F19" s="23">
        <v>26.1</v>
      </c>
      <c r="G19" s="23">
        <v>0</v>
      </c>
      <c r="H19" s="23">
        <v>0</v>
      </c>
      <c r="I19" s="23">
        <v>0</v>
      </c>
      <c r="J19" s="23">
        <v>16.96</v>
      </c>
      <c r="K19" s="23">
        <v>6.46</v>
      </c>
      <c r="L19" s="24"/>
      <c r="M19" s="23">
        <f>E19*F19</f>
        <v>313.20000000000005</v>
      </c>
      <c r="N19" s="23">
        <f>E19*G19</f>
        <v>0</v>
      </c>
      <c r="O19" s="23">
        <f>E19*H19</f>
        <v>0</v>
      </c>
      <c r="P19" s="23">
        <f>E19*I19</f>
        <v>0</v>
      </c>
      <c r="Q19" s="23">
        <f>E19*J19</f>
        <v>203.52</v>
      </c>
      <c r="R19" s="23">
        <f>E19*K19</f>
        <v>77.52</v>
      </c>
      <c r="S19" s="25">
        <f>E19*L19</f>
        <v>0</v>
      </c>
      <c r="T19" s="26"/>
      <c r="W19" s="2">
        <v>49.52</v>
      </c>
      <c r="X19" s="3">
        <v>594.24</v>
      </c>
    </row>
    <row r="20" spans="1:24" ht="12.75" x14ac:dyDescent="0.2">
      <c r="A20" s="48" t="s">
        <v>51</v>
      </c>
      <c r="B20" s="49"/>
      <c r="C20" s="15"/>
      <c r="D20" s="15"/>
      <c r="E20" s="4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6"/>
    </row>
    <row r="21" spans="1:24" x14ac:dyDescent="0.2">
      <c r="A21" s="17">
        <v>1</v>
      </c>
      <c r="B21" s="9" t="s">
        <v>52</v>
      </c>
      <c r="C21" s="10" t="s">
        <v>53</v>
      </c>
      <c r="D21" s="11" t="s">
        <v>40</v>
      </c>
      <c r="E21" s="43">
        <v>1176</v>
      </c>
      <c r="F21" s="12">
        <v>0.11</v>
      </c>
      <c r="G21" s="12">
        <v>0.04</v>
      </c>
      <c r="H21" s="12">
        <v>0</v>
      </c>
      <c r="I21" s="12">
        <v>0.98</v>
      </c>
      <c r="J21" s="12">
        <v>0.71</v>
      </c>
      <c r="K21" s="12">
        <v>0.27</v>
      </c>
      <c r="L21" s="13"/>
      <c r="M21" s="12">
        <f>E21*F21</f>
        <v>129.36000000000001</v>
      </c>
      <c r="N21" s="12">
        <f>E21*G21</f>
        <v>47.04</v>
      </c>
      <c r="O21" s="12">
        <f>E21*H21</f>
        <v>0</v>
      </c>
      <c r="P21" s="12">
        <f>E21*I21</f>
        <v>1152.48</v>
      </c>
      <c r="Q21" s="12">
        <f>E21*J21</f>
        <v>834.95999999999992</v>
      </c>
      <c r="R21" s="12">
        <f>E21*K21</f>
        <v>317.52000000000004</v>
      </c>
      <c r="S21" s="14">
        <f>E21*L21</f>
        <v>0</v>
      </c>
      <c r="T21" s="18"/>
      <c r="W21" s="2">
        <v>2.11</v>
      </c>
      <c r="X21" s="3">
        <v>2481.36</v>
      </c>
    </row>
    <row r="22" spans="1:24" ht="24" x14ac:dyDescent="0.2">
      <c r="A22" s="17">
        <v>2</v>
      </c>
      <c r="B22" s="9" t="s">
        <v>54</v>
      </c>
      <c r="C22" s="10" t="s">
        <v>55</v>
      </c>
      <c r="D22" s="11" t="s">
        <v>40</v>
      </c>
      <c r="E22" s="43">
        <v>1127</v>
      </c>
      <c r="F22" s="12">
        <v>17.68</v>
      </c>
      <c r="G22" s="12">
        <v>35.42</v>
      </c>
      <c r="H22" s="12">
        <v>0</v>
      </c>
      <c r="I22" s="12">
        <v>9.3699999999999992</v>
      </c>
      <c r="J22" s="12">
        <v>17.579999999999998</v>
      </c>
      <c r="K22" s="12">
        <v>6.69</v>
      </c>
      <c r="L22" s="13"/>
      <c r="M22" s="12">
        <f>E22*F22</f>
        <v>19925.36</v>
      </c>
      <c r="N22" s="12">
        <f>E22*G22</f>
        <v>39918.340000000004</v>
      </c>
      <c r="O22" s="12">
        <f>E22*H22</f>
        <v>0</v>
      </c>
      <c r="P22" s="12">
        <f>E22*I22</f>
        <v>10559.99</v>
      </c>
      <c r="Q22" s="12">
        <f>E22*J22</f>
        <v>19812.66</v>
      </c>
      <c r="R22" s="12">
        <f>E22*K22</f>
        <v>7539.63</v>
      </c>
      <c r="S22" s="14">
        <f>E22*L22</f>
        <v>0</v>
      </c>
      <c r="T22" s="18"/>
      <c r="W22" s="2">
        <v>86.74</v>
      </c>
      <c r="X22" s="3">
        <v>97755.98</v>
      </c>
    </row>
    <row r="23" spans="1:24" ht="24" x14ac:dyDescent="0.2">
      <c r="A23" s="17">
        <v>3</v>
      </c>
      <c r="B23" s="9" t="s">
        <v>56</v>
      </c>
      <c r="C23" s="10" t="s">
        <v>57</v>
      </c>
      <c r="D23" s="11" t="s">
        <v>40</v>
      </c>
      <c r="E23" s="43">
        <v>1127</v>
      </c>
      <c r="F23" s="12">
        <v>1.63</v>
      </c>
      <c r="G23" s="12">
        <v>40.520000000000003</v>
      </c>
      <c r="H23" s="12">
        <v>0</v>
      </c>
      <c r="I23" s="12">
        <v>13.22</v>
      </c>
      <c r="J23" s="12">
        <v>9.65</v>
      </c>
      <c r="K23" s="12">
        <v>3.68</v>
      </c>
      <c r="L23" s="13"/>
      <c r="M23" s="12">
        <f>E23*F23</f>
        <v>1837.01</v>
      </c>
      <c r="N23" s="12">
        <f>E23*G23</f>
        <v>45666.04</v>
      </c>
      <c r="O23" s="12">
        <f>E23*H23</f>
        <v>0</v>
      </c>
      <c r="P23" s="12">
        <f>E23*I23</f>
        <v>14898.94</v>
      </c>
      <c r="Q23" s="12">
        <f>E23*J23</f>
        <v>10875.550000000001</v>
      </c>
      <c r="R23" s="12">
        <f>E23*K23</f>
        <v>4147.3600000000006</v>
      </c>
      <c r="S23" s="14">
        <f>E23*L23</f>
        <v>0</v>
      </c>
      <c r="T23" s="18"/>
      <c r="W23" s="2">
        <v>68.7</v>
      </c>
      <c r="X23" s="3">
        <v>77424.899999999994</v>
      </c>
    </row>
    <row r="24" spans="1:24" ht="24" x14ac:dyDescent="0.2">
      <c r="A24" s="17">
        <v>4</v>
      </c>
      <c r="B24" s="9" t="s">
        <v>58</v>
      </c>
      <c r="C24" s="10" t="s">
        <v>59</v>
      </c>
      <c r="D24" s="11" t="s">
        <v>40</v>
      </c>
      <c r="E24" s="43">
        <v>1127</v>
      </c>
      <c r="F24" s="12">
        <v>0.36</v>
      </c>
      <c r="G24" s="12">
        <v>1.91</v>
      </c>
      <c r="H24" s="12">
        <v>0</v>
      </c>
      <c r="I24" s="12">
        <v>0.73</v>
      </c>
      <c r="J24" s="12">
        <v>0.71</v>
      </c>
      <c r="K24" s="12">
        <v>0.27</v>
      </c>
      <c r="L24" s="13"/>
      <c r="M24" s="12">
        <f>E24*F24</f>
        <v>405.71999999999997</v>
      </c>
      <c r="N24" s="12">
        <f>E24*G24</f>
        <v>2152.5699999999997</v>
      </c>
      <c r="O24" s="12">
        <f>E24*H24</f>
        <v>0</v>
      </c>
      <c r="P24" s="12">
        <f>E24*I24</f>
        <v>822.71</v>
      </c>
      <c r="Q24" s="12">
        <f>E24*J24</f>
        <v>800.17</v>
      </c>
      <c r="R24" s="12">
        <f>E24*K24</f>
        <v>304.29000000000002</v>
      </c>
      <c r="S24" s="14">
        <f>E24*L24</f>
        <v>0</v>
      </c>
      <c r="T24" s="18"/>
      <c r="W24" s="2">
        <v>3.98</v>
      </c>
      <c r="X24" s="3">
        <v>4485.46</v>
      </c>
    </row>
    <row r="25" spans="1:24" x14ac:dyDescent="0.2">
      <c r="A25" s="17">
        <v>5</v>
      </c>
      <c r="B25" s="9" t="s">
        <v>60</v>
      </c>
      <c r="C25" s="10" t="s">
        <v>61</v>
      </c>
      <c r="D25" s="11" t="s">
        <v>40</v>
      </c>
      <c r="E25" s="43">
        <v>1127</v>
      </c>
      <c r="F25" s="12">
        <v>0.83</v>
      </c>
      <c r="G25" s="12">
        <v>58.6</v>
      </c>
      <c r="H25" s="12">
        <v>0</v>
      </c>
      <c r="I25" s="12">
        <v>6.07</v>
      </c>
      <c r="J25" s="12">
        <v>4.4800000000000004</v>
      </c>
      <c r="K25" s="12">
        <v>1.71</v>
      </c>
      <c r="L25" s="13"/>
      <c r="M25" s="12">
        <f>E25*F25</f>
        <v>935.41</v>
      </c>
      <c r="N25" s="12">
        <f>E25*G25</f>
        <v>66042.2</v>
      </c>
      <c r="O25" s="12">
        <f>E25*H25</f>
        <v>0</v>
      </c>
      <c r="P25" s="12">
        <f>E25*I25</f>
        <v>6840.89</v>
      </c>
      <c r="Q25" s="12">
        <f>E25*J25</f>
        <v>5048.96</v>
      </c>
      <c r="R25" s="12">
        <f>E25*K25</f>
        <v>1927.17</v>
      </c>
      <c r="S25" s="14">
        <f>E25*L25</f>
        <v>0</v>
      </c>
      <c r="T25" s="18"/>
      <c r="W25" s="2">
        <v>71.69</v>
      </c>
      <c r="X25" s="3">
        <v>80794.63</v>
      </c>
    </row>
    <row r="26" spans="1:24" ht="48.75" thickBot="1" x14ac:dyDescent="0.25">
      <c r="A26" s="19">
        <v>6</v>
      </c>
      <c r="B26" s="20" t="s">
        <v>62</v>
      </c>
      <c r="C26" s="21" t="s">
        <v>63</v>
      </c>
      <c r="D26" s="22" t="s">
        <v>40</v>
      </c>
      <c r="E26" s="44">
        <v>1470</v>
      </c>
      <c r="F26" s="23">
        <v>4.13</v>
      </c>
      <c r="G26" s="23">
        <v>19.579999999999998</v>
      </c>
      <c r="H26" s="23">
        <v>0</v>
      </c>
      <c r="I26" s="23">
        <v>0</v>
      </c>
      <c r="J26" s="23">
        <v>2.68</v>
      </c>
      <c r="K26" s="23">
        <v>1.02</v>
      </c>
      <c r="L26" s="24"/>
      <c r="M26" s="23">
        <f>E26*F26</f>
        <v>6071.0999999999995</v>
      </c>
      <c r="N26" s="23">
        <f>E26*G26</f>
        <v>28782.6</v>
      </c>
      <c r="O26" s="23">
        <f>E26*H26</f>
        <v>0</v>
      </c>
      <c r="P26" s="23">
        <f>E26*I26</f>
        <v>0</v>
      </c>
      <c r="Q26" s="23">
        <f>E26*J26</f>
        <v>3939.6000000000004</v>
      </c>
      <c r="R26" s="23">
        <f>E26*K26</f>
        <v>1499.4</v>
      </c>
      <c r="S26" s="25">
        <f>E26*L26</f>
        <v>0</v>
      </c>
      <c r="T26" s="26"/>
      <c r="W26" s="2">
        <v>27.41</v>
      </c>
      <c r="X26" s="3">
        <v>40292.699999999997</v>
      </c>
    </row>
    <row r="27" spans="1:24" ht="12.75" x14ac:dyDescent="0.2">
      <c r="A27" s="48" t="s">
        <v>64</v>
      </c>
      <c r="B27" s="49"/>
      <c r="C27" s="15"/>
      <c r="D27" s="15"/>
      <c r="E27" s="4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6"/>
    </row>
    <row r="28" spans="1:24" ht="24" x14ac:dyDescent="0.2">
      <c r="A28" s="17">
        <v>1</v>
      </c>
      <c r="B28" s="9" t="s">
        <v>58</v>
      </c>
      <c r="C28" s="10" t="s">
        <v>65</v>
      </c>
      <c r="D28" s="11" t="s">
        <v>40</v>
      </c>
      <c r="E28" s="43">
        <v>5978</v>
      </c>
      <c r="F28" s="12">
        <v>0.36</v>
      </c>
      <c r="G28" s="12">
        <v>1.91</v>
      </c>
      <c r="H28" s="12">
        <v>0</v>
      </c>
      <c r="I28" s="12">
        <v>0.73</v>
      </c>
      <c r="J28" s="12">
        <v>0.71</v>
      </c>
      <c r="K28" s="12">
        <v>0.27</v>
      </c>
      <c r="L28" s="13"/>
      <c r="M28" s="12">
        <f>E28*F28</f>
        <v>2152.08</v>
      </c>
      <c r="N28" s="12">
        <f>E28*G28</f>
        <v>11417.98</v>
      </c>
      <c r="O28" s="12">
        <f>E28*H28</f>
        <v>0</v>
      </c>
      <c r="P28" s="12">
        <f>E28*I28</f>
        <v>4363.9399999999996</v>
      </c>
      <c r="Q28" s="12">
        <f>E28*J28</f>
        <v>4244.38</v>
      </c>
      <c r="R28" s="12">
        <f>E28*K28</f>
        <v>1614.0600000000002</v>
      </c>
      <c r="S28" s="14">
        <f>E28*L28</f>
        <v>0</v>
      </c>
      <c r="T28" s="18"/>
      <c r="W28" s="2">
        <v>3.98</v>
      </c>
      <c r="X28" s="3">
        <v>23792.44</v>
      </c>
    </row>
    <row r="29" spans="1:24" ht="36" x14ac:dyDescent="0.2">
      <c r="A29" s="17">
        <v>2</v>
      </c>
      <c r="B29" s="9" t="s">
        <v>66</v>
      </c>
      <c r="C29" s="10" t="s">
        <v>67</v>
      </c>
      <c r="D29" s="11" t="s">
        <v>68</v>
      </c>
      <c r="E29" s="43">
        <v>647.27</v>
      </c>
      <c r="F29" s="12">
        <v>39.020000000000003</v>
      </c>
      <c r="G29" s="12">
        <v>426.3</v>
      </c>
      <c r="H29" s="12">
        <v>0</v>
      </c>
      <c r="I29" s="12">
        <v>10.48</v>
      </c>
      <c r="J29" s="12">
        <v>32.17</v>
      </c>
      <c r="K29" s="12">
        <v>12.25</v>
      </c>
      <c r="L29" s="13"/>
      <c r="M29" s="12">
        <f>E29*F29</f>
        <v>25256.475400000003</v>
      </c>
      <c r="N29" s="12">
        <f>E29*G29</f>
        <v>275931.201</v>
      </c>
      <c r="O29" s="12">
        <f>E29*H29</f>
        <v>0</v>
      </c>
      <c r="P29" s="12">
        <f>E29*I29</f>
        <v>6783.3896000000004</v>
      </c>
      <c r="Q29" s="12">
        <f>E29*J29</f>
        <v>20822.675900000002</v>
      </c>
      <c r="R29" s="12">
        <f>E29*K29</f>
        <v>7929.0574999999999</v>
      </c>
      <c r="S29" s="14">
        <f>E29*L29</f>
        <v>0</v>
      </c>
      <c r="T29" s="18"/>
      <c r="W29" s="2">
        <v>520.22</v>
      </c>
      <c r="X29" s="3">
        <v>336722.8</v>
      </c>
    </row>
    <row r="30" spans="1:24" ht="24" x14ac:dyDescent="0.2">
      <c r="A30" s="17">
        <v>3</v>
      </c>
      <c r="B30" s="9" t="s">
        <v>58</v>
      </c>
      <c r="C30" s="10" t="s">
        <v>69</v>
      </c>
      <c r="D30" s="11" t="s">
        <v>40</v>
      </c>
      <c r="E30" s="43">
        <v>5880</v>
      </c>
      <c r="F30" s="12">
        <v>0.36</v>
      </c>
      <c r="G30" s="12">
        <v>1.91</v>
      </c>
      <c r="H30" s="12">
        <v>0</v>
      </c>
      <c r="I30" s="12">
        <v>0.73</v>
      </c>
      <c r="J30" s="12">
        <v>0.71</v>
      </c>
      <c r="K30" s="12">
        <v>0.27</v>
      </c>
      <c r="L30" s="13"/>
      <c r="M30" s="12">
        <f>E30*F30</f>
        <v>2116.7999999999997</v>
      </c>
      <c r="N30" s="12">
        <f>E30*G30</f>
        <v>11230.8</v>
      </c>
      <c r="O30" s="12">
        <f>E30*H30</f>
        <v>0</v>
      </c>
      <c r="P30" s="12">
        <f>E30*I30</f>
        <v>4292.3999999999996</v>
      </c>
      <c r="Q30" s="12">
        <f>E30*J30</f>
        <v>4174.8</v>
      </c>
      <c r="R30" s="12">
        <f>E30*K30</f>
        <v>1587.6000000000001</v>
      </c>
      <c r="S30" s="14">
        <f>E30*L30</f>
        <v>0</v>
      </c>
      <c r="T30" s="18"/>
      <c r="W30" s="2">
        <v>3.98</v>
      </c>
      <c r="X30" s="3">
        <v>23402.400000000001</v>
      </c>
    </row>
    <row r="31" spans="1:24" ht="24.75" thickBot="1" x14ac:dyDescent="0.25">
      <c r="A31" s="19">
        <v>4</v>
      </c>
      <c r="B31" s="20" t="s">
        <v>70</v>
      </c>
      <c r="C31" s="21" t="s">
        <v>71</v>
      </c>
      <c r="D31" s="22" t="s">
        <v>40</v>
      </c>
      <c r="E31" s="44">
        <v>5880</v>
      </c>
      <c r="F31" s="23">
        <v>1.5</v>
      </c>
      <c r="G31" s="23">
        <v>45.99</v>
      </c>
      <c r="H31" s="23">
        <v>0</v>
      </c>
      <c r="I31" s="23">
        <v>4.82</v>
      </c>
      <c r="J31" s="23">
        <v>4.1100000000000003</v>
      </c>
      <c r="K31" s="23">
        <v>1.56</v>
      </c>
      <c r="L31" s="24"/>
      <c r="M31" s="23">
        <f>E31*F31</f>
        <v>8820</v>
      </c>
      <c r="N31" s="23">
        <f>E31*G31</f>
        <v>270421.2</v>
      </c>
      <c r="O31" s="23">
        <f>E31*H31</f>
        <v>0</v>
      </c>
      <c r="P31" s="23">
        <f>E31*I31</f>
        <v>28341.600000000002</v>
      </c>
      <c r="Q31" s="23">
        <f>E31*J31</f>
        <v>24166.800000000003</v>
      </c>
      <c r="R31" s="23">
        <f>E31*K31</f>
        <v>9172.8000000000011</v>
      </c>
      <c r="S31" s="25">
        <f>E31*L31</f>
        <v>0</v>
      </c>
      <c r="T31" s="26"/>
      <c r="W31" s="2">
        <v>57.98</v>
      </c>
      <c r="X31" s="3">
        <v>340922.4</v>
      </c>
    </row>
    <row r="32" spans="1:24" ht="12.75" x14ac:dyDescent="0.2">
      <c r="A32" s="48" t="s">
        <v>72</v>
      </c>
      <c r="B32" s="49"/>
      <c r="C32" s="15"/>
      <c r="D32" s="15"/>
      <c r="E32" s="4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6"/>
    </row>
    <row r="33" spans="1:24" ht="36.75" thickBot="1" x14ac:dyDescent="0.25">
      <c r="A33" s="19">
        <v>1</v>
      </c>
      <c r="B33" s="20" t="s">
        <v>73</v>
      </c>
      <c r="C33" s="21" t="s">
        <v>74</v>
      </c>
      <c r="D33" s="22" t="s">
        <v>40</v>
      </c>
      <c r="E33" s="44">
        <v>100</v>
      </c>
      <c r="F33" s="23">
        <v>7.2</v>
      </c>
      <c r="G33" s="23">
        <v>24.07</v>
      </c>
      <c r="H33" s="23">
        <v>0</v>
      </c>
      <c r="I33" s="23">
        <v>4.3</v>
      </c>
      <c r="J33" s="23">
        <v>7.47</v>
      </c>
      <c r="K33" s="23">
        <v>2.85</v>
      </c>
      <c r="L33" s="24"/>
      <c r="M33" s="23">
        <f>E33*F33</f>
        <v>720</v>
      </c>
      <c r="N33" s="23">
        <f>E33*G33</f>
        <v>2407</v>
      </c>
      <c r="O33" s="23">
        <f>E33*H33</f>
        <v>0</v>
      </c>
      <c r="P33" s="23">
        <f>E33*I33</f>
        <v>430</v>
      </c>
      <c r="Q33" s="23">
        <f>E33*J33</f>
        <v>747</v>
      </c>
      <c r="R33" s="23">
        <f>E33*K33</f>
        <v>285</v>
      </c>
      <c r="S33" s="25">
        <f>E33*L33</f>
        <v>0</v>
      </c>
      <c r="T33" s="26"/>
      <c r="W33" s="2">
        <v>45.89</v>
      </c>
      <c r="X33" s="3">
        <v>4589</v>
      </c>
    </row>
    <row r="34" spans="1:24" ht="12.75" x14ac:dyDescent="0.2">
      <c r="A34" s="48" t="s">
        <v>75</v>
      </c>
      <c r="B34" s="49"/>
      <c r="C34" s="15"/>
      <c r="D34" s="15"/>
      <c r="E34" s="4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6"/>
    </row>
    <row r="35" spans="1:24" ht="48" x14ac:dyDescent="0.2">
      <c r="A35" s="17">
        <v>1</v>
      </c>
      <c r="B35" s="9" t="s">
        <v>76</v>
      </c>
      <c r="C35" s="10" t="s">
        <v>77</v>
      </c>
      <c r="D35" s="11" t="s">
        <v>49</v>
      </c>
      <c r="E35" s="43">
        <v>2450</v>
      </c>
      <c r="F35" s="12">
        <v>0</v>
      </c>
      <c r="G35" s="12">
        <v>0</v>
      </c>
      <c r="H35" s="12">
        <v>0</v>
      </c>
      <c r="I35" s="12">
        <v>9.3699999999999992</v>
      </c>
      <c r="J35" s="12">
        <v>6.09</v>
      </c>
      <c r="K35" s="12">
        <v>2.3199999999999998</v>
      </c>
      <c r="L35" s="13"/>
      <c r="M35" s="12">
        <f>E35*F35</f>
        <v>0</v>
      </c>
      <c r="N35" s="12">
        <f>E35*G35</f>
        <v>0</v>
      </c>
      <c r="O35" s="12">
        <f>E35*H35</f>
        <v>0</v>
      </c>
      <c r="P35" s="12">
        <f>E35*I35</f>
        <v>22956.499999999996</v>
      </c>
      <c r="Q35" s="12">
        <f>E35*J35</f>
        <v>14920.5</v>
      </c>
      <c r="R35" s="12">
        <f>E35*K35</f>
        <v>5684</v>
      </c>
      <c r="S35" s="14">
        <f>E35*L35</f>
        <v>0</v>
      </c>
      <c r="T35" s="18"/>
      <c r="W35" s="2">
        <v>17.78</v>
      </c>
      <c r="X35" s="3">
        <v>43561</v>
      </c>
    </row>
    <row r="36" spans="1:24" ht="24.75" thickBot="1" x14ac:dyDescent="0.25">
      <c r="A36" s="19">
        <v>2</v>
      </c>
      <c r="B36" s="20" t="s">
        <v>76</v>
      </c>
      <c r="C36" s="21" t="s">
        <v>78</v>
      </c>
      <c r="D36" s="22" t="s">
        <v>49</v>
      </c>
      <c r="E36" s="44">
        <v>245</v>
      </c>
      <c r="F36" s="23">
        <v>46.52</v>
      </c>
      <c r="G36" s="23">
        <v>0</v>
      </c>
      <c r="H36" s="23">
        <v>0</v>
      </c>
      <c r="I36" s="23">
        <v>0</v>
      </c>
      <c r="J36" s="23">
        <v>30.24</v>
      </c>
      <c r="K36" s="23">
        <v>11.51</v>
      </c>
      <c r="L36" s="24"/>
      <c r="M36" s="23">
        <f>E36*F36</f>
        <v>11397.400000000001</v>
      </c>
      <c r="N36" s="23">
        <f>E36*G36</f>
        <v>0</v>
      </c>
      <c r="O36" s="23">
        <f>E36*H36</f>
        <v>0</v>
      </c>
      <c r="P36" s="23">
        <f>E36*I36</f>
        <v>0</v>
      </c>
      <c r="Q36" s="23">
        <f>E36*J36</f>
        <v>7408.7999999999993</v>
      </c>
      <c r="R36" s="23">
        <f>E36*K36</f>
        <v>2819.95</v>
      </c>
      <c r="S36" s="25">
        <f>E36*L36</f>
        <v>0</v>
      </c>
      <c r="T36" s="26"/>
      <c r="W36" s="2">
        <v>88.27</v>
      </c>
      <c r="X36" s="3">
        <v>21626.15</v>
      </c>
    </row>
    <row r="37" spans="1:24" ht="12.75" x14ac:dyDescent="0.2">
      <c r="A37" s="48" t="s">
        <v>79</v>
      </c>
      <c r="B37" s="49"/>
      <c r="C37" s="15"/>
      <c r="D37" s="15"/>
      <c r="E37" s="4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6"/>
    </row>
    <row r="38" spans="1:24" ht="24" x14ac:dyDescent="0.2">
      <c r="A38" s="17">
        <v>1</v>
      </c>
      <c r="B38" s="9" t="s">
        <v>80</v>
      </c>
      <c r="C38" s="10" t="s">
        <v>81</v>
      </c>
      <c r="D38" s="11" t="s">
        <v>49</v>
      </c>
      <c r="E38" s="43">
        <v>490</v>
      </c>
      <c r="F38" s="12">
        <v>4.0599999999999996</v>
      </c>
      <c r="G38" s="12">
        <v>0</v>
      </c>
      <c r="H38" s="12">
        <v>0</v>
      </c>
      <c r="I38" s="12">
        <v>0</v>
      </c>
      <c r="J38" s="12">
        <v>2.64</v>
      </c>
      <c r="K38" s="12">
        <v>1</v>
      </c>
      <c r="L38" s="13"/>
      <c r="M38" s="12">
        <f>E38*F38</f>
        <v>1989.3999999999999</v>
      </c>
      <c r="N38" s="12">
        <f>E38*G38</f>
        <v>0</v>
      </c>
      <c r="O38" s="12">
        <f>E38*H38</f>
        <v>0</v>
      </c>
      <c r="P38" s="12">
        <f>E38*I38</f>
        <v>0</v>
      </c>
      <c r="Q38" s="12">
        <f>E38*J38</f>
        <v>1293.6000000000001</v>
      </c>
      <c r="R38" s="12">
        <f>E38*K38</f>
        <v>490</v>
      </c>
      <c r="S38" s="14">
        <f>E38*L38</f>
        <v>0</v>
      </c>
      <c r="T38" s="18"/>
      <c r="W38" s="2">
        <v>7.7</v>
      </c>
      <c r="X38" s="3">
        <v>3773</v>
      </c>
    </row>
    <row r="39" spans="1:24" x14ac:dyDescent="0.2">
      <c r="A39" s="17">
        <v>2</v>
      </c>
      <c r="B39" s="9" t="s">
        <v>80</v>
      </c>
      <c r="C39" s="10" t="s">
        <v>82</v>
      </c>
      <c r="D39" s="11" t="s">
        <v>49</v>
      </c>
      <c r="E39" s="43">
        <v>490</v>
      </c>
      <c r="F39" s="12">
        <v>1.86</v>
      </c>
      <c r="G39" s="12">
        <v>0</v>
      </c>
      <c r="H39" s="12">
        <v>0</v>
      </c>
      <c r="I39" s="12">
        <v>1.24</v>
      </c>
      <c r="J39" s="12">
        <v>2.0099999999999998</v>
      </c>
      <c r="K39" s="12">
        <v>0.77</v>
      </c>
      <c r="L39" s="13"/>
      <c r="M39" s="12">
        <f>E39*F39</f>
        <v>911.40000000000009</v>
      </c>
      <c r="N39" s="12">
        <f>E39*G39</f>
        <v>0</v>
      </c>
      <c r="O39" s="12">
        <f>E39*H39</f>
        <v>0</v>
      </c>
      <c r="P39" s="12">
        <f>E39*I39</f>
        <v>607.6</v>
      </c>
      <c r="Q39" s="12">
        <f>E39*J39</f>
        <v>984.89999999999986</v>
      </c>
      <c r="R39" s="12">
        <f>E39*K39</f>
        <v>377.3</v>
      </c>
      <c r="S39" s="14">
        <f>E39*L39</f>
        <v>0</v>
      </c>
      <c r="T39" s="18"/>
      <c r="W39" s="2">
        <v>5.88</v>
      </c>
      <c r="X39" s="3">
        <v>2881.2</v>
      </c>
    </row>
    <row r="40" spans="1:24" ht="24" x14ac:dyDescent="0.2">
      <c r="A40" s="17">
        <v>3</v>
      </c>
      <c r="B40" s="9" t="s">
        <v>83</v>
      </c>
      <c r="C40" s="10" t="s">
        <v>84</v>
      </c>
      <c r="D40" s="11" t="s">
        <v>40</v>
      </c>
      <c r="E40" s="43">
        <v>2940</v>
      </c>
      <c r="F40" s="12">
        <v>2.5499999999999998</v>
      </c>
      <c r="G40" s="12">
        <v>2.34</v>
      </c>
      <c r="H40" s="12">
        <v>0</v>
      </c>
      <c r="I40" s="12">
        <v>0</v>
      </c>
      <c r="J40" s="12">
        <v>1.66</v>
      </c>
      <c r="K40" s="12">
        <v>0.63</v>
      </c>
      <c r="L40" s="13"/>
      <c r="M40" s="12">
        <f>E40*F40</f>
        <v>7496.9999999999991</v>
      </c>
      <c r="N40" s="12">
        <f>E40*G40</f>
        <v>6879.5999999999995</v>
      </c>
      <c r="O40" s="12">
        <f>E40*H40</f>
        <v>0</v>
      </c>
      <c r="P40" s="12">
        <f>E40*I40</f>
        <v>0</v>
      </c>
      <c r="Q40" s="12">
        <f>E40*J40</f>
        <v>4880.3999999999996</v>
      </c>
      <c r="R40" s="12">
        <f>E40*K40</f>
        <v>1852.2</v>
      </c>
      <c r="S40" s="14">
        <f>E40*L40</f>
        <v>0</v>
      </c>
      <c r="T40" s="18"/>
      <c r="W40" s="2">
        <v>7.18</v>
      </c>
      <c r="X40" s="3">
        <v>21109.200000000001</v>
      </c>
    </row>
    <row r="41" spans="1:24" ht="36" x14ac:dyDescent="0.2">
      <c r="A41" s="17">
        <v>4</v>
      </c>
      <c r="B41" s="9" t="s">
        <v>80</v>
      </c>
      <c r="C41" s="10" t="s">
        <v>85</v>
      </c>
      <c r="D41" s="11" t="s">
        <v>40</v>
      </c>
      <c r="E41" s="43">
        <v>1715</v>
      </c>
      <c r="F41" s="12">
        <v>0.98</v>
      </c>
      <c r="G41" s="12">
        <v>22.41</v>
      </c>
      <c r="H41" s="12">
        <v>0</v>
      </c>
      <c r="I41" s="12">
        <v>4.67</v>
      </c>
      <c r="J41" s="12">
        <v>3.67</v>
      </c>
      <c r="K41" s="12">
        <v>1.4</v>
      </c>
      <c r="L41" s="13"/>
      <c r="M41" s="12">
        <f>E41*F41</f>
        <v>1680.7</v>
      </c>
      <c r="N41" s="12">
        <f>E41*G41</f>
        <v>38433.15</v>
      </c>
      <c r="O41" s="12">
        <f>E41*H41</f>
        <v>0</v>
      </c>
      <c r="P41" s="12">
        <f>E41*I41</f>
        <v>8009.05</v>
      </c>
      <c r="Q41" s="12">
        <f>E41*J41</f>
        <v>6294.05</v>
      </c>
      <c r="R41" s="12">
        <f>E41*K41</f>
        <v>2401</v>
      </c>
      <c r="S41" s="14">
        <f>E41*L41</f>
        <v>0</v>
      </c>
      <c r="T41" s="18"/>
      <c r="W41" s="2">
        <v>33.130000000000003</v>
      </c>
      <c r="X41" s="3">
        <v>56817.95</v>
      </c>
    </row>
    <row r="42" spans="1:24" ht="48" x14ac:dyDescent="0.2">
      <c r="A42" s="17">
        <v>5</v>
      </c>
      <c r="B42" s="9" t="s">
        <v>86</v>
      </c>
      <c r="C42" s="10" t="s">
        <v>87</v>
      </c>
      <c r="D42" s="11" t="s">
        <v>34</v>
      </c>
      <c r="E42" s="43">
        <v>2</v>
      </c>
      <c r="F42" s="12">
        <v>28.25</v>
      </c>
      <c r="G42" s="12">
        <v>691.68</v>
      </c>
      <c r="H42" s="12">
        <v>0</v>
      </c>
      <c r="I42" s="12">
        <v>0</v>
      </c>
      <c r="J42" s="12">
        <v>18.36</v>
      </c>
      <c r="K42" s="12">
        <v>6.99</v>
      </c>
      <c r="L42" s="13"/>
      <c r="M42" s="12">
        <f>E42*F42</f>
        <v>56.5</v>
      </c>
      <c r="N42" s="12">
        <f>E42*G42</f>
        <v>1383.36</v>
      </c>
      <c r="O42" s="12">
        <f>E42*H42</f>
        <v>0</v>
      </c>
      <c r="P42" s="12">
        <f>E42*I42</f>
        <v>0</v>
      </c>
      <c r="Q42" s="12">
        <f>E42*J42</f>
        <v>36.72</v>
      </c>
      <c r="R42" s="12">
        <f>E42*K42</f>
        <v>13.98</v>
      </c>
      <c r="S42" s="14">
        <f>E42*L42</f>
        <v>0</v>
      </c>
      <c r="T42" s="18"/>
      <c r="W42" s="2">
        <v>745.28</v>
      </c>
      <c r="X42" s="3">
        <v>1490.56</v>
      </c>
    </row>
    <row r="43" spans="1:24" ht="48" x14ac:dyDescent="0.2">
      <c r="A43" s="17">
        <v>6</v>
      </c>
      <c r="B43" s="9" t="s">
        <v>86</v>
      </c>
      <c r="C43" s="10" t="s">
        <v>88</v>
      </c>
      <c r="D43" s="11" t="s">
        <v>34</v>
      </c>
      <c r="E43" s="43">
        <v>2</v>
      </c>
      <c r="F43" s="12">
        <v>41.2</v>
      </c>
      <c r="G43" s="12">
        <v>301.5</v>
      </c>
      <c r="H43" s="12">
        <v>0</v>
      </c>
      <c r="I43" s="12">
        <v>0</v>
      </c>
      <c r="J43" s="12">
        <v>26.78</v>
      </c>
      <c r="K43" s="12">
        <v>10.199999999999999</v>
      </c>
      <c r="L43" s="13"/>
      <c r="M43" s="12">
        <f>E43*F43</f>
        <v>82.4</v>
      </c>
      <c r="N43" s="12">
        <f>E43*G43</f>
        <v>603</v>
      </c>
      <c r="O43" s="12">
        <f>E43*H43</f>
        <v>0</v>
      </c>
      <c r="P43" s="12">
        <f>E43*I43</f>
        <v>0</v>
      </c>
      <c r="Q43" s="12">
        <f>E43*J43</f>
        <v>53.56</v>
      </c>
      <c r="R43" s="12">
        <f>E43*K43</f>
        <v>20.399999999999999</v>
      </c>
      <c r="S43" s="14">
        <f>E43*L43</f>
        <v>0</v>
      </c>
      <c r="T43" s="18"/>
      <c r="W43" s="2">
        <v>379.68</v>
      </c>
      <c r="X43" s="3">
        <v>759.36</v>
      </c>
    </row>
    <row r="44" spans="1:24" ht="36" x14ac:dyDescent="0.2">
      <c r="A44" s="17">
        <v>7</v>
      </c>
      <c r="B44" s="9" t="s">
        <v>89</v>
      </c>
      <c r="C44" s="10" t="s">
        <v>90</v>
      </c>
      <c r="D44" s="11" t="s">
        <v>40</v>
      </c>
      <c r="E44" s="43">
        <v>39.200000000000003</v>
      </c>
      <c r="F44" s="12">
        <v>7.09</v>
      </c>
      <c r="G44" s="12">
        <v>71.91</v>
      </c>
      <c r="H44" s="12">
        <v>0</v>
      </c>
      <c r="I44" s="12">
        <v>7.84</v>
      </c>
      <c r="J44" s="12">
        <v>9.6999999999999993</v>
      </c>
      <c r="K44" s="12">
        <v>3.7</v>
      </c>
      <c r="L44" s="13"/>
      <c r="M44" s="12">
        <f>E44*F44</f>
        <v>277.928</v>
      </c>
      <c r="N44" s="12">
        <f>E44*G44</f>
        <v>2818.8719999999998</v>
      </c>
      <c r="O44" s="12">
        <f>E44*H44</f>
        <v>0</v>
      </c>
      <c r="P44" s="12">
        <f>E44*I44</f>
        <v>307.32800000000003</v>
      </c>
      <c r="Q44" s="12">
        <f>E44*J44</f>
        <v>380.24</v>
      </c>
      <c r="R44" s="12">
        <f>E44*K44</f>
        <v>145.04000000000002</v>
      </c>
      <c r="S44" s="14">
        <f>E44*L44</f>
        <v>0</v>
      </c>
      <c r="T44" s="18"/>
      <c r="W44" s="2">
        <v>100.24</v>
      </c>
      <c r="X44" s="3">
        <v>3929.41</v>
      </c>
    </row>
    <row r="45" spans="1:24" ht="36" x14ac:dyDescent="0.2">
      <c r="A45" s="17">
        <v>8</v>
      </c>
      <c r="B45" s="9" t="s">
        <v>89</v>
      </c>
      <c r="C45" s="10" t="s">
        <v>91</v>
      </c>
      <c r="D45" s="11" t="s">
        <v>40</v>
      </c>
      <c r="E45" s="43">
        <v>50.58</v>
      </c>
      <c r="F45" s="12">
        <v>3.94</v>
      </c>
      <c r="G45" s="12">
        <v>71.91</v>
      </c>
      <c r="H45" s="12">
        <v>0</v>
      </c>
      <c r="I45" s="12">
        <v>3.92</v>
      </c>
      <c r="J45" s="12">
        <v>5.1100000000000003</v>
      </c>
      <c r="K45" s="12">
        <v>1.95</v>
      </c>
      <c r="L45" s="13"/>
      <c r="M45" s="12">
        <f>E45*F45</f>
        <v>199.2852</v>
      </c>
      <c r="N45" s="12">
        <f>E45*G45</f>
        <v>3637.2077999999997</v>
      </c>
      <c r="O45" s="12">
        <f>E45*H45</f>
        <v>0</v>
      </c>
      <c r="P45" s="12">
        <f>E45*I45</f>
        <v>198.27359999999999</v>
      </c>
      <c r="Q45" s="12">
        <f>E45*J45</f>
        <v>258.46379999999999</v>
      </c>
      <c r="R45" s="12">
        <f>E45*K45</f>
        <v>98.631</v>
      </c>
      <c r="S45" s="14">
        <f>E45*L45</f>
        <v>0</v>
      </c>
      <c r="T45" s="18"/>
      <c r="W45" s="2">
        <v>86.83</v>
      </c>
      <c r="X45" s="3">
        <v>4391.8599999999997</v>
      </c>
    </row>
    <row r="46" spans="1:24" ht="48" x14ac:dyDescent="0.2">
      <c r="A46" s="17">
        <v>9</v>
      </c>
      <c r="B46" s="9" t="s">
        <v>92</v>
      </c>
      <c r="C46" s="10" t="s">
        <v>93</v>
      </c>
      <c r="D46" s="11" t="s">
        <v>102</v>
      </c>
      <c r="E46" s="43">
        <v>690</v>
      </c>
      <c r="F46" s="12">
        <v>86.3</v>
      </c>
      <c r="G46" s="12">
        <v>20.91</v>
      </c>
      <c r="H46" s="12">
        <v>0</v>
      </c>
      <c r="I46" s="12">
        <v>0</v>
      </c>
      <c r="J46" s="12">
        <v>56.09</v>
      </c>
      <c r="K46" s="12">
        <v>21.36</v>
      </c>
      <c r="L46" s="13"/>
      <c r="M46" s="12">
        <f>E46*F46</f>
        <v>59547</v>
      </c>
      <c r="N46" s="12">
        <f>E46*G46</f>
        <v>14427.9</v>
      </c>
      <c r="O46" s="12">
        <f>E46*H46</f>
        <v>0</v>
      </c>
      <c r="P46" s="12">
        <f>E46*I46</f>
        <v>0</v>
      </c>
      <c r="Q46" s="12">
        <f>E46*J46</f>
        <v>38702.100000000006</v>
      </c>
      <c r="R46" s="12">
        <f>E46*K46</f>
        <v>14738.4</v>
      </c>
      <c r="S46" s="14">
        <f>E46*L46</f>
        <v>0</v>
      </c>
      <c r="T46" s="18"/>
      <c r="W46" s="2">
        <v>184.66</v>
      </c>
      <c r="X46" s="3">
        <v>127415.4</v>
      </c>
    </row>
    <row r="47" spans="1:24" ht="48" x14ac:dyDescent="0.2">
      <c r="A47" s="17">
        <v>10</v>
      </c>
      <c r="B47" s="9" t="s">
        <v>92</v>
      </c>
      <c r="C47" s="10" t="s">
        <v>94</v>
      </c>
      <c r="D47" s="11" t="s">
        <v>102</v>
      </c>
      <c r="E47" s="43">
        <v>64</v>
      </c>
      <c r="F47" s="12">
        <v>75.040000000000006</v>
      </c>
      <c r="G47" s="12">
        <v>197.29</v>
      </c>
      <c r="H47" s="12">
        <v>0</v>
      </c>
      <c r="I47" s="12">
        <v>0</v>
      </c>
      <c r="J47" s="12">
        <v>48.78</v>
      </c>
      <c r="K47" s="12">
        <v>18.57</v>
      </c>
      <c r="L47" s="13"/>
      <c r="M47" s="12">
        <f>E47*F47</f>
        <v>4802.5600000000004</v>
      </c>
      <c r="N47" s="12">
        <f>E47*G47</f>
        <v>12626.56</v>
      </c>
      <c r="O47" s="12">
        <f>E47*H47</f>
        <v>0</v>
      </c>
      <c r="P47" s="12">
        <f>E47*I47</f>
        <v>0</v>
      </c>
      <c r="Q47" s="12">
        <f>E47*J47</f>
        <v>3121.92</v>
      </c>
      <c r="R47" s="12">
        <f>E47*K47</f>
        <v>1188.48</v>
      </c>
      <c r="S47" s="14">
        <f>E47*L47</f>
        <v>0</v>
      </c>
      <c r="T47" s="18"/>
      <c r="W47" s="2">
        <v>339.68</v>
      </c>
      <c r="X47" s="3">
        <v>21739.52</v>
      </c>
    </row>
    <row r="48" spans="1:24" ht="36" x14ac:dyDescent="0.2">
      <c r="A48" s="17">
        <v>11</v>
      </c>
      <c r="B48" s="9" t="s">
        <v>92</v>
      </c>
      <c r="C48" s="10" t="s">
        <v>95</v>
      </c>
      <c r="D48" s="11" t="s">
        <v>34</v>
      </c>
      <c r="E48" s="43">
        <v>173</v>
      </c>
      <c r="F48" s="12">
        <v>1.95</v>
      </c>
      <c r="G48" s="12">
        <v>15.84</v>
      </c>
      <c r="H48" s="12">
        <v>0</v>
      </c>
      <c r="I48" s="12">
        <v>0</v>
      </c>
      <c r="J48" s="12">
        <v>1.27</v>
      </c>
      <c r="K48" s="12">
        <v>0.48</v>
      </c>
      <c r="L48" s="13"/>
      <c r="M48" s="12">
        <f>E48*F48</f>
        <v>337.34999999999997</v>
      </c>
      <c r="N48" s="12">
        <f>E48*G48</f>
        <v>2740.32</v>
      </c>
      <c r="O48" s="12">
        <f>E48*H48</f>
        <v>0</v>
      </c>
      <c r="P48" s="12">
        <f>E48*I48</f>
        <v>0</v>
      </c>
      <c r="Q48" s="12">
        <f>E48*J48</f>
        <v>219.71</v>
      </c>
      <c r="R48" s="12">
        <f>E48*K48</f>
        <v>83.039999999999992</v>
      </c>
      <c r="S48" s="14">
        <f>E48*L48</f>
        <v>0</v>
      </c>
      <c r="T48" s="18"/>
      <c r="W48" s="2">
        <v>19.54</v>
      </c>
      <c r="X48" s="3">
        <v>3380.42</v>
      </c>
    </row>
    <row r="49" spans="1:24" ht="36.75" thickBot="1" x14ac:dyDescent="0.25">
      <c r="A49" s="19">
        <v>12</v>
      </c>
      <c r="B49" s="20" t="s">
        <v>89</v>
      </c>
      <c r="C49" s="21" t="s">
        <v>96</v>
      </c>
      <c r="D49" s="27" t="s">
        <v>34</v>
      </c>
      <c r="E49" s="57">
        <v>5</v>
      </c>
      <c r="F49" s="28">
        <v>1</v>
      </c>
      <c r="G49" s="28">
        <v>28.17</v>
      </c>
      <c r="H49" s="28">
        <v>0</v>
      </c>
      <c r="I49" s="28">
        <v>0</v>
      </c>
      <c r="J49" s="28">
        <v>0.65</v>
      </c>
      <c r="K49" s="28">
        <v>0.25</v>
      </c>
      <c r="L49" s="29"/>
      <c r="M49" s="28">
        <f>E49*F49</f>
        <v>5</v>
      </c>
      <c r="N49" s="28">
        <f>E49*G49</f>
        <v>140.85000000000002</v>
      </c>
      <c r="O49" s="28">
        <f>E49*H49</f>
        <v>0</v>
      </c>
      <c r="P49" s="28">
        <f>E49*I49</f>
        <v>0</v>
      </c>
      <c r="Q49" s="28">
        <f>E49*J49</f>
        <v>3.25</v>
      </c>
      <c r="R49" s="28">
        <f>E49*K49</f>
        <v>1.25</v>
      </c>
      <c r="S49" s="30">
        <f>E49*L49</f>
        <v>0</v>
      </c>
      <c r="T49" s="31"/>
      <c r="W49" s="2">
        <v>30.07</v>
      </c>
      <c r="X49" s="3">
        <v>150.35</v>
      </c>
    </row>
    <row r="50" spans="1:24" ht="12.75" x14ac:dyDescent="0.2">
      <c r="D50" s="48" t="s">
        <v>97</v>
      </c>
      <c r="E50" s="49"/>
      <c r="F50" s="49"/>
      <c r="G50" s="49"/>
      <c r="H50" s="49"/>
      <c r="I50" s="49"/>
      <c r="J50" s="49"/>
      <c r="K50" s="49"/>
      <c r="L50" s="49"/>
      <c r="M50" s="32">
        <f t="shared" ref="M50:S50" si="0">SUM(M38:M49)</f>
        <v>77386.523199999996</v>
      </c>
      <c r="N50" s="32">
        <f t="shared" si="0"/>
        <v>83690.819800000012</v>
      </c>
      <c r="O50" s="32">
        <f t="shared" si="0"/>
        <v>0</v>
      </c>
      <c r="P50" s="32">
        <f t="shared" si="0"/>
        <v>9122.2515999999996</v>
      </c>
      <c r="Q50" s="32">
        <f t="shared" si="0"/>
        <v>56228.913800000002</v>
      </c>
      <c r="R50" s="32">
        <f t="shared" si="0"/>
        <v>21409.721000000001</v>
      </c>
      <c r="S50" s="33">
        <f t="shared" si="0"/>
        <v>0</v>
      </c>
      <c r="T50" s="34"/>
      <c r="X50" s="4">
        <v>247838.23</v>
      </c>
    </row>
    <row r="51" spans="1:24" x14ac:dyDescent="0.2">
      <c r="D51" s="54" t="s">
        <v>103</v>
      </c>
      <c r="E51" s="55"/>
      <c r="F51" s="55"/>
      <c r="G51" s="55"/>
      <c r="H51" s="55"/>
      <c r="I51" s="55"/>
      <c r="J51" s="55"/>
      <c r="K51" s="55"/>
      <c r="L51" s="56"/>
      <c r="M51" s="5"/>
      <c r="N51" s="5"/>
      <c r="O51" s="5"/>
      <c r="P51" s="5"/>
      <c r="Q51" s="5"/>
      <c r="R51" s="5"/>
      <c r="S51" s="5"/>
      <c r="T51" s="35"/>
    </row>
    <row r="52" spans="1:24" ht="13.5" thickBot="1" x14ac:dyDescent="0.25">
      <c r="D52" s="46" t="s">
        <v>98</v>
      </c>
      <c r="E52" s="47"/>
      <c r="F52" s="47"/>
      <c r="G52" s="47"/>
      <c r="H52" s="47"/>
      <c r="I52" s="47"/>
      <c r="J52" s="47"/>
      <c r="K52" s="47"/>
      <c r="L52" s="47"/>
      <c r="M52" s="40" t="e">
        <f>SUM(#REF!,#REF!,#REF!,#REF!,#REF!,M50)</f>
        <v>#REF!</v>
      </c>
      <c r="N52" s="40" t="e">
        <f>SUM(#REF!,#REF!,#REF!,#REF!,#REF!,N50)</f>
        <v>#REF!</v>
      </c>
      <c r="O52" s="40" t="e">
        <f>SUM(#REF!,#REF!,#REF!,#REF!,#REF!,O50)</f>
        <v>#REF!</v>
      </c>
      <c r="P52" s="40" t="e">
        <f>SUM(#REF!,#REF!,#REF!,#REF!,#REF!,P50)</f>
        <v>#REF!</v>
      </c>
      <c r="Q52" s="40" t="e">
        <f>SUM(#REF!,#REF!,#REF!,#REF!,#REF!,Q50)</f>
        <v>#REF!</v>
      </c>
      <c r="R52" s="40" t="e">
        <f>SUM(#REF!,#REF!,#REF!,#REF!,#REF!,R50)</f>
        <v>#REF!</v>
      </c>
      <c r="S52" s="41" t="e">
        <f>SUM(#REF!,#REF!,#REF!,#REF!,#REF!,S50)</f>
        <v>#REF!</v>
      </c>
      <c r="T52" s="42"/>
      <c r="X52" s="4">
        <v>1600442.38</v>
      </c>
    </row>
  </sheetData>
  <mergeCells count="13">
    <mergeCell ref="A1:C1"/>
    <mergeCell ref="B3:C3"/>
    <mergeCell ref="B4:C4"/>
    <mergeCell ref="B5:C5"/>
    <mergeCell ref="A7:B7"/>
    <mergeCell ref="A20:B20"/>
    <mergeCell ref="A27:B27"/>
    <mergeCell ref="A32:B32"/>
    <mergeCell ref="D52:L52"/>
    <mergeCell ref="A34:B34"/>
    <mergeCell ref="A37:B37"/>
    <mergeCell ref="D50:L50"/>
    <mergeCell ref="D51:L51"/>
  </mergeCells>
  <pageMargins left="0.25" right="0.25" top="0.5" bottom="0.75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Puk</dc:creator>
  <cp:lastModifiedBy>Robert Puk</cp:lastModifiedBy>
  <cp:lastPrinted>2026-04-27T07:34:58Z</cp:lastPrinted>
  <dcterms:modified xsi:type="dcterms:W3CDTF">2026-04-27T09:36:50Z</dcterms:modified>
</cp:coreProperties>
</file>